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64865A8E-D6F5-4E3A-B71B-A5B21E2A70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'DC42'!$A$1:$AA$60</definedName>
    <definedName name="_xlnm.Print_Area" localSheetId="11">'DC48'!$A$1:$AA$60</definedName>
    <definedName name="_xlnm.Print_Area" localSheetId="1">EKU!$A$1:$AA$60</definedName>
    <definedName name="_xlnm.Print_Area" localSheetId="4">'GT421'!$A$1:$AA$60</definedName>
    <definedName name="_xlnm.Print_Area" localSheetId="5">'GT422'!$A$1:$AA$60</definedName>
    <definedName name="_xlnm.Print_Area" localSheetId="6">'GT423'!$A$1:$AA$60</definedName>
    <definedName name="_xlnm.Print_Area" localSheetId="8">'GT481'!$A$1:$AA$60</definedName>
    <definedName name="_xlnm.Print_Area" localSheetId="9">'GT484'!$A$1:$AA$60</definedName>
    <definedName name="_xlnm.Print_Area" localSheetId="10">'GT485'!$A$1:$AA$60</definedName>
    <definedName name="_xlnm.Print_Area" localSheetId="2">JHB!$A$1:$AA$60</definedName>
    <definedName name="_xlnm.Print_Area" localSheetId="0">Summary!$A$1:$AA$60</definedName>
    <definedName name="_xlnm.Print_Area" localSheetId="3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H49" i="2" s="1"/>
  <c r="H52" i="2" s="1"/>
  <c r="H54" i="2" s="1"/>
  <c r="H57" i="2" s="1"/>
  <c r="H60" i="2" s="1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U54" i="3"/>
  <c r="U57" i="3" s="1"/>
  <c r="U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J60" i="4"/>
  <c r="AA57" i="4"/>
  <c r="AA60" i="4" s="1"/>
  <c r="T54" i="4"/>
  <c r="T57" i="4" s="1"/>
  <c r="T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Y52" i="5"/>
  <c r="Y54" i="5" s="1"/>
  <c r="Y57" i="5" s="1"/>
  <c r="Y60" i="5" s="1"/>
  <c r="G49" i="5"/>
  <c r="G52" i="5" s="1"/>
  <c r="G54" i="5" s="1"/>
  <c r="G57" i="5" s="1"/>
  <c r="G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T49" i="6"/>
  <c r="T52" i="6" s="1"/>
  <c r="T54" i="6" s="1"/>
  <c r="T57" i="6" s="1"/>
  <c r="T60" i="6" s="1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AA49" i="6" s="1"/>
  <c r="AA52" i="6" s="1"/>
  <c r="AA54" i="6" s="1"/>
  <c r="AA57" i="6" s="1"/>
  <c r="AA60" i="6" s="1"/>
  <c r="Y33" i="6"/>
  <c r="X33" i="6"/>
  <c r="X49" i="6" s="1"/>
  <c r="W33" i="6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Q33" i="6"/>
  <c r="P33" i="6"/>
  <c r="P49" i="6" s="1"/>
  <c r="P52" i="6" s="1"/>
  <c r="P54" i="6" s="1"/>
  <c r="P57" i="6" s="1"/>
  <c r="P60" i="6" s="1"/>
  <c r="O33" i="6"/>
  <c r="N33" i="6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W54" i="7"/>
  <c r="W57" i="7" s="1"/>
  <c r="W60" i="7" s="1"/>
  <c r="G54" i="7"/>
  <c r="G57" i="7" s="1"/>
  <c r="G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W33" i="7"/>
  <c r="W49" i="7" s="1"/>
  <c r="W52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H49" i="8"/>
  <c r="H52" i="8" s="1"/>
  <c r="H54" i="8" s="1"/>
  <c r="H57" i="8" s="1"/>
  <c r="H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Z33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G52" i="9"/>
  <c r="G54" i="9" s="1"/>
  <c r="G57" i="9" s="1"/>
  <c r="G60" i="9" s="1"/>
  <c r="U49" i="9"/>
  <c r="U52" i="9" s="1"/>
  <c r="U54" i="9" s="1"/>
  <c r="U57" i="9" s="1"/>
  <c r="U60" i="9" s="1"/>
  <c r="G49" i="9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Z33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U60" i="10"/>
  <c r="D60" i="10"/>
  <c r="S49" i="10"/>
  <c r="S52" i="10" s="1"/>
  <c r="S54" i="10" s="1"/>
  <c r="S57" i="10" s="1"/>
  <c r="S60" i="10" s="1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X52" i="10" s="1"/>
  <c r="X54" i="10" s="1"/>
  <c r="X57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C33" i="10"/>
  <c r="O54" i="11"/>
  <c r="O57" i="11" s="1"/>
  <c r="O60" i="11" s="1"/>
  <c r="Y49" i="11"/>
  <c r="Y52" i="11" s="1"/>
  <c r="Y54" i="11" s="1"/>
  <c r="Y57" i="11" s="1"/>
  <c r="Y60" i="11" s="1"/>
  <c r="R49" i="11"/>
  <c r="R52" i="11" s="1"/>
  <c r="R54" i="11" s="1"/>
  <c r="R57" i="11" s="1"/>
  <c r="R60" i="11" s="1"/>
  <c r="I49" i="11"/>
  <c r="I52" i="11" s="1"/>
  <c r="I54" i="11" s="1"/>
  <c r="I57" i="11" s="1"/>
  <c r="I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X33" i="11"/>
  <c r="X49" i="11" s="1"/>
  <c r="X52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N54" i="12"/>
  <c r="N57" i="12" s="1"/>
  <c r="N60" i="12" s="1"/>
  <c r="AA48" i="12"/>
  <c r="Y48" i="12"/>
  <c r="Y49" i="12" s="1"/>
  <c r="Y52" i="12" s="1"/>
  <c r="Y54" i="12" s="1"/>
  <c r="Y57" i="12" s="1"/>
  <c r="Y60" i="12" s="1"/>
  <c r="X48" i="12"/>
  <c r="W48" i="12"/>
  <c r="V48" i="12"/>
  <c r="U48" i="12"/>
  <c r="T48" i="12"/>
  <c r="S48" i="12"/>
  <c r="R48" i="12"/>
  <c r="Q48" i="12"/>
  <c r="Q49" i="12" s="1"/>
  <c r="Q52" i="12" s="1"/>
  <c r="Q54" i="12" s="1"/>
  <c r="Q57" i="12" s="1"/>
  <c r="Q60" i="12" s="1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X49" i="12" s="1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N49" i="12" s="1"/>
  <c r="N52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W52" i="1"/>
  <c r="W54" i="1" s="1"/>
  <c r="W57" i="1" s="1"/>
  <c r="W60" i="1" s="1"/>
  <c r="Y49" i="1"/>
  <c r="Y52" i="1" s="1"/>
  <c r="Y54" i="1" s="1"/>
  <c r="Y57" i="1" s="1"/>
  <c r="Y60" i="1" s="1"/>
  <c r="W49" i="1"/>
  <c r="R49" i="1"/>
  <c r="R52" i="1" s="1"/>
  <c r="R54" i="1" s="1"/>
  <c r="R57" i="1" s="1"/>
  <c r="R60" i="1" s="1"/>
  <c r="O49" i="1"/>
  <c r="O52" i="1" s="1"/>
  <c r="O54" i="1" s="1"/>
  <c r="O57" i="1" s="1"/>
  <c r="O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X49" i="1" s="1"/>
  <c r="X52" i="1" s="1"/>
  <c r="X54" i="1" s="1"/>
  <c r="Z54" i="1" s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G49" i="4" l="1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J49" i="2"/>
  <c r="J52" i="2" s="1"/>
  <c r="J54" i="2" s="1"/>
  <c r="J57" i="2" s="1"/>
  <c r="J60" i="2" s="1"/>
  <c r="R49" i="2"/>
  <c r="R52" i="2" s="1"/>
  <c r="R54" i="2" s="1"/>
  <c r="R57" i="2" s="1"/>
  <c r="R60" i="2" s="1"/>
  <c r="Z33" i="2"/>
  <c r="I49" i="2"/>
  <c r="I52" i="2" s="1"/>
  <c r="I54" i="2" s="1"/>
  <c r="I57" i="2" s="1"/>
  <c r="I60" i="2" s="1"/>
  <c r="Q49" i="2"/>
  <c r="Q52" i="2" s="1"/>
  <c r="Q54" i="2" s="1"/>
  <c r="Q57" i="2" s="1"/>
  <c r="Q60" i="2" s="1"/>
  <c r="S49" i="1"/>
  <c r="S52" i="1" s="1"/>
  <c r="S54" i="1" s="1"/>
  <c r="S57" i="1" s="1"/>
  <c r="S60" i="1" s="1"/>
  <c r="J49" i="11"/>
  <c r="J52" i="11" s="1"/>
  <c r="J54" i="11" s="1"/>
  <c r="J57" i="11" s="1"/>
  <c r="J60" i="11" s="1"/>
  <c r="J49" i="9"/>
  <c r="J52" i="9" s="1"/>
  <c r="J54" i="9" s="1"/>
  <c r="J57" i="9" s="1"/>
  <c r="J60" i="9" s="1"/>
  <c r="R49" i="9"/>
  <c r="R52" i="9" s="1"/>
  <c r="R54" i="9" s="1"/>
  <c r="R57" i="9" s="1"/>
  <c r="R60" i="9" s="1"/>
  <c r="X49" i="7"/>
  <c r="X52" i="7" s="1"/>
  <c r="Z52" i="7" s="1"/>
  <c r="C49" i="10"/>
  <c r="C52" i="10" s="1"/>
  <c r="C54" i="10" s="1"/>
  <c r="C57" i="10" s="1"/>
  <c r="C60" i="10" s="1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N49" i="6"/>
  <c r="N52" i="6" s="1"/>
  <c r="N54" i="6" s="1"/>
  <c r="N57" i="6" s="1"/>
  <c r="N60" i="6" s="1"/>
  <c r="F49" i="5"/>
  <c r="F52" i="5" s="1"/>
  <c r="F54" i="5" s="1"/>
  <c r="F57" i="5" s="1"/>
  <c r="F60" i="5" s="1"/>
  <c r="V49" i="5"/>
  <c r="V52" i="5" s="1"/>
  <c r="V54" i="5" s="1"/>
  <c r="V57" i="5" s="1"/>
  <c r="V60" i="5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P49" i="10"/>
  <c r="P52" i="10" s="1"/>
  <c r="P54" i="10" s="1"/>
  <c r="P57" i="10" s="1"/>
  <c r="P60" i="10" s="1"/>
  <c r="X49" i="8"/>
  <c r="X52" i="8" s="1"/>
  <c r="C49" i="1"/>
  <c r="C52" i="1" s="1"/>
  <c r="C54" i="1" s="1"/>
  <c r="C57" i="1" s="1"/>
  <c r="C60" i="1" s="1"/>
  <c r="Z33" i="12"/>
  <c r="AA49" i="10"/>
  <c r="AA52" i="10" s="1"/>
  <c r="AA54" i="10" s="1"/>
  <c r="AA57" i="10" s="1"/>
  <c r="AA60" i="10" s="1"/>
  <c r="Z33" i="1"/>
  <c r="E49" i="12"/>
  <c r="E52" i="12" s="1"/>
  <c r="E54" i="12" s="1"/>
  <c r="E57" i="12" s="1"/>
  <c r="E60" i="12" s="1"/>
  <c r="U49" i="12"/>
  <c r="U52" i="12" s="1"/>
  <c r="U54" i="12" s="1"/>
  <c r="U57" i="12" s="1"/>
  <c r="U60" i="12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H49" i="9"/>
  <c r="H52" i="9" s="1"/>
  <c r="H54" i="9" s="1"/>
  <c r="H57" i="9" s="1"/>
  <c r="H60" i="9" s="1"/>
  <c r="P49" i="9"/>
  <c r="P52" i="9" s="1"/>
  <c r="P54" i="9" s="1"/>
  <c r="P57" i="9" s="1"/>
  <c r="P60" i="9" s="1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H49" i="5"/>
  <c r="H52" i="5" s="1"/>
  <c r="H54" i="5" s="1"/>
  <c r="H57" i="5" s="1"/>
  <c r="H60" i="5" s="1"/>
  <c r="P49" i="5"/>
  <c r="P52" i="5" s="1"/>
  <c r="P54" i="5" s="1"/>
  <c r="P57" i="5" s="1"/>
  <c r="P60" i="5" s="1"/>
  <c r="D49" i="9"/>
  <c r="D52" i="9" s="1"/>
  <c r="D54" i="9" s="1"/>
  <c r="D57" i="9" s="1"/>
  <c r="D60" i="9" s="1"/>
  <c r="R49" i="7"/>
  <c r="R52" i="7" s="1"/>
  <c r="R54" i="7" s="1"/>
  <c r="R57" i="7" s="1"/>
  <c r="R60" i="7" s="1"/>
  <c r="H49" i="1"/>
  <c r="H52" i="1" s="1"/>
  <c r="H54" i="1" s="1"/>
  <c r="H57" i="1" s="1"/>
  <c r="H60" i="1" s="1"/>
  <c r="P49" i="1"/>
  <c r="P52" i="1" s="1"/>
  <c r="P54" i="1" s="1"/>
  <c r="P57" i="1" s="1"/>
  <c r="P60" i="1" s="1"/>
  <c r="AA49" i="1"/>
  <c r="AA52" i="1" s="1"/>
  <c r="AA54" i="1" s="1"/>
  <c r="AA57" i="1" s="1"/>
  <c r="AA60" i="1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C49" i="8"/>
  <c r="C52" i="8" s="1"/>
  <c r="C54" i="8" s="1"/>
  <c r="C57" i="8" s="1"/>
  <c r="C60" i="8" s="1"/>
  <c r="K49" i="8"/>
  <c r="K52" i="8" s="1"/>
  <c r="K54" i="8" s="1"/>
  <c r="K57" i="8" s="1"/>
  <c r="K60" i="8" s="1"/>
  <c r="AA49" i="8"/>
  <c r="AA52" i="8" s="1"/>
  <c r="AA54" i="8" s="1"/>
  <c r="AA57" i="8" s="1"/>
  <c r="AA60" i="8" s="1"/>
  <c r="J49" i="6"/>
  <c r="J52" i="6" s="1"/>
  <c r="J54" i="6" s="1"/>
  <c r="J57" i="6" s="1"/>
  <c r="J60" i="6" s="1"/>
  <c r="R49" i="6"/>
  <c r="R52" i="6" s="1"/>
  <c r="R54" i="6" s="1"/>
  <c r="R57" i="6" s="1"/>
  <c r="R60" i="6" s="1"/>
  <c r="Z33" i="6"/>
  <c r="I49" i="6"/>
  <c r="I52" i="6" s="1"/>
  <c r="I54" i="6" s="1"/>
  <c r="I57" i="6" s="1"/>
  <c r="I60" i="6" s="1"/>
  <c r="Q49" i="6"/>
  <c r="Q52" i="6" s="1"/>
  <c r="Q54" i="6" s="1"/>
  <c r="Q57" i="6" s="1"/>
  <c r="Q60" i="6" s="1"/>
  <c r="Z52" i="11"/>
  <c r="X54" i="11"/>
  <c r="Z49" i="1"/>
  <c r="Z52" i="1"/>
  <c r="X57" i="1"/>
  <c r="AA49" i="11"/>
  <c r="AA52" i="11" s="1"/>
  <c r="AA54" i="11" s="1"/>
  <c r="AA57" i="11" s="1"/>
  <c r="AA60" i="11" s="1"/>
  <c r="Z57" i="10"/>
  <c r="X60" i="10"/>
  <c r="Z60" i="10" s="1"/>
  <c r="Z54" i="10"/>
  <c r="Z48" i="12"/>
  <c r="Z49" i="11"/>
  <c r="Z52" i="10"/>
  <c r="Z49" i="7"/>
  <c r="Z49" i="12"/>
  <c r="Z49" i="10"/>
  <c r="X52" i="12"/>
  <c r="X49" i="9"/>
  <c r="AA49" i="7"/>
  <c r="AA52" i="7" s="1"/>
  <c r="AA54" i="7" s="1"/>
  <c r="AA57" i="7" s="1"/>
  <c r="AA60" i="7" s="1"/>
  <c r="Y49" i="9"/>
  <c r="Y52" i="9" s="1"/>
  <c r="Y54" i="9" s="1"/>
  <c r="Y57" i="9" s="1"/>
  <c r="Y60" i="9" s="1"/>
  <c r="Z33" i="5"/>
  <c r="X49" i="5"/>
  <c r="Z33" i="10"/>
  <c r="X52" i="6"/>
  <c r="Z33" i="11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Y49" i="6"/>
  <c r="Y52" i="6" s="1"/>
  <c r="Y54" i="6" s="1"/>
  <c r="Y57" i="6" s="1"/>
  <c r="Y60" i="6" s="1"/>
  <c r="X52" i="2"/>
  <c r="X49" i="4"/>
  <c r="Z33" i="4"/>
  <c r="Z48" i="3"/>
  <c r="X49" i="3"/>
  <c r="Y49" i="3"/>
  <c r="Y52" i="3" s="1"/>
  <c r="Y54" i="3" s="1"/>
  <c r="Y57" i="3" s="1"/>
  <c r="Y60" i="3" s="1"/>
  <c r="Z33" i="3"/>
  <c r="Z33" i="7"/>
  <c r="Y49" i="2"/>
  <c r="Y52" i="2" s="1"/>
  <c r="Y54" i="2" s="1"/>
  <c r="Y57" i="2" s="1"/>
  <c r="Y60" i="2" s="1"/>
  <c r="Z48" i="2"/>
  <c r="Z49" i="6" l="1"/>
  <c r="Z49" i="8"/>
  <c r="X54" i="7"/>
  <c r="X57" i="7" s="1"/>
  <c r="Z49" i="3"/>
  <c r="X52" i="3"/>
  <c r="Z57" i="1"/>
  <c r="X60" i="1"/>
  <c r="Z60" i="1" s="1"/>
  <c r="Z52" i="2"/>
  <c r="X54" i="2"/>
  <c r="Z54" i="7"/>
  <c r="Z49" i="9"/>
  <c r="X52" i="9"/>
  <c r="Z49" i="4"/>
  <c r="X52" i="4"/>
  <c r="Z49" i="2"/>
  <c r="X54" i="8"/>
  <c r="Z52" i="8"/>
  <c r="Z54" i="11"/>
  <c r="X57" i="11"/>
  <c r="X54" i="6"/>
  <c r="Z52" i="6"/>
  <c r="Z52" i="12"/>
  <c r="X54" i="12"/>
  <c r="X52" i="5"/>
  <c r="Z49" i="5"/>
  <c r="X60" i="7" l="1"/>
  <c r="Z60" i="7" s="1"/>
  <c r="Z57" i="7"/>
  <c r="Z54" i="8"/>
  <c r="X57" i="8"/>
  <c r="Z52" i="5"/>
  <c r="X54" i="5"/>
  <c r="Z54" i="2"/>
  <c r="X57" i="2"/>
  <c r="Z54" i="12"/>
  <c r="X57" i="12"/>
  <c r="Z52" i="4"/>
  <c r="X54" i="4"/>
  <c r="X57" i="6"/>
  <c r="Z54" i="6"/>
  <c r="X54" i="9"/>
  <c r="Z52" i="9"/>
  <c r="Z52" i="3"/>
  <c r="X54" i="3"/>
  <c r="Z57" i="11"/>
  <c r="X60" i="11"/>
  <c r="Z60" i="11" s="1"/>
  <c r="X57" i="9" l="1"/>
  <c r="Z54" i="9"/>
  <c r="Z57" i="2"/>
  <c r="X60" i="2"/>
  <c r="Z60" i="2" s="1"/>
  <c r="Z57" i="8"/>
  <c r="X60" i="8"/>
  <c r="Z60" i="8" s="1"/>
  <c r="Z54" i="5"/>
  <c r="X57" i="5"/>
  <c r="X60" i="6"/>
  <c r="Z60" i="6" s="1"/>
  <c r="Z57" i="6"/>
  <c r="Z54" i="4"/>
  <c r="X57" i="4"/>
  <c r="Z54" i="3"/>
  <c r="X57" i="3"/>
  <c r="Z57" i="12"/>
  <c r="X60" i="12"/>
  <c r="Z60" i="12" s="1"/>
  <c r="X60" i="5" l="1"/>
  <c r="Z60" i="5" s="1"/>
  <c r="Z57" i="5"/>
  <c r="Z57" i="3"/>
  <c r="X60" i="3"/>
  <c r="Z60" i="3" s="1"/>
  <c r="Z57" i="4"/>
  <c r="X60" i="4"/>
  <c r="Z60" i="4" s="1"/>
  <c r="Z57" i="9"/>
  <c r="X60" i="9"/>
  <c r="Z60" i="9" s="1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<sst xmlns="http://schemas.openxmlformats.org/spreadsheetml/2006/main" count="1764" uniqueCount="98">
  <si>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</si>
  <si>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</si>
  <si>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</si>
  <si>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</si>
  <si>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</si>
  <si>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</si>
  <si>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</si>
  <si>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</si>
  <si>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</si>
  <si>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</si>
  <si>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</si>
  <si>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</si>
  <si>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</si>
  <si>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</si>
  <si>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</si>
  <si>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</si>
  <si>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</si>
  <si>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</si>
  <si>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</si>
  <si>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</si>
  <si>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</si>
  <si>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</si>
  <si>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</si>
  <si>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</si>
  <si>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</si>
  <si>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</si>
  <si>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</si>
  <si>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</si>
  <si>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</si>
  <si>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</si>
  <si>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</si>
  <si>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</si>
  <si>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</si>
  <si>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</si>
  <si>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</si>
  <si>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</si>
  <si>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</si>
  <si>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</si>
  <si>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</si>
  <si>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</si>
  <si>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</si>
  <si>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</si>
  <si>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</si>
  <si>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</si>
  <si>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</si>
  <si>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</si>
  <si>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</si>
  <si>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</si>
  <si>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</si>
  <si>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</si>
  <si>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</si>
  <si>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</si>
  <si>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</si>
  <si>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</si>
  <si>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</si>
  <si>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</si>
  <si>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</si>
  <si>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</si>
  <si>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</si>
  <si>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</si>
  <si>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</si>
  <si>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</si>
  <si>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</si>
  <si>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</si>
  <si>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</si>
  <si>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</si>
  <si>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</si>
  <si>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</si>
  <si>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</si>
  <si>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</si>
  <si>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</si>
  <si>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</si>
  <si>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</si>
  <si>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</si>
  <si>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</si>
  <si>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</si>
  <si>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</si>
  <si>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</si>
  <si>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</si>
  <si>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</si>
  <si>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</si>
  <si>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</si>
  <si>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</si>
  <si>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</si>
  <si>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</si>
  <si>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</si>
  <si>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4th Quarter ended 30 June 2025 (Figures Finalised as at 2025/08/08)</t>
  </si>
  <si>
    <t>Gauteng: City of Tshwane (TSH) - Table C4 Quarterly Budgeted Financial Performance ( Waste water management                             ) for 4th Quarter ended 30 June 2025 (Figures Finalised as at 2025/08/08)</t>
  </si>
  <si>
    <t>Gauteng: Emfuleni (GT421) - Table C4 Quarterly Budgeted Financial Performance ( Waste water management                             ) for 4th Quarter ended 30 June 2025 (Figures Finalised as at 2025/08/08)</t>
  </si>
  <si>
    <t>Gauteng: Midvaal (GT422) - Table C4 Quarterly Budgeted Financial Performance ( Waste water management                             ) for 4th Quarter ended 30 June 2025 (Figures Finalised as at 2025/08/08)</t>
  </si>
  <si>
    <t>Gauteng: Lesedi (GT423) - Table C4 Quarterly Budgeted Financial Performance ( Waste water management                             ) for 4th Quarter ended 30 June 2025 (Figures Finalised as at 2025/08/08)</t>
  </si>
  <si>
    <t>Gauteng: Sedibeng (DC42) - Table C4 Quarterly Budgeted Financial Performance ( Waste water management                             ) for 4th Quarter ended 30 June 2025 (Figures Finalised as at 2025/08/08)</t>
  </si>
  <si>
    <t>Gauteng: Mogale City (GT481) - Table C4 Quarterly Budgeted Financial Performance ( Waste water management                             ) for 4th Quarter ended 30 June 2025 (Figures Finalised as at 2025/08/08)</t>
  </si>
  <si>
    <t>Gauteng: Merafong City (GT484) - Table C4 Quarterly Budgeted Financial Performance ( Waste water management                             ) for 4th Quarter ended 30 June 2025 (Figures Finalised as at 2025/08/08)</t>
  </si>
  <si>
    <t>Gauteng: Rand West City (GT485) - Table C4 Quarterly Budgeted Financial Performance ( Waste water management                             ) for 4th Quarter ended 30 June 2025 (Figures Finalised as at 2025/08/08)</t>
  </si>
  <si>
    <t>Gauteng: West Rand (DC48)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</si>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</sst>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-103859945</v>
      </c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>
        <v>109646</v>
      </c>
      <c r="P6" s="22"/>
      <c r="Q6" s="22">
        <v>-109646</v>
      </c>
      <c r="R6" s="22"/>
      <c r="S6" s="22">
        <v>-72455899</v>
      </c>
      <c r="T6" s="22">
        <v>-6113651</v>
      </c>
      <c r="U6" s="22">
        <v>192193298</v>
      </c>
      <c r="V6" s="22">
        <v>113623748</v>
      </c>
      <c r="W6" s="22">
        <v>113623748</v>
      </c>
      <c r="X6" s="22">
        <v>-105571573</v>
      </c>
      <c r="Y6" s="22">
        <v>219195321</v>
      </c>
      <c r="Z6" s="23">
        <v>-207.62721892947451</v>
      </c>
      <c r="AA6" s="20">
        <v>-103859945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-34535348</v>
      </c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>
        <v>-3545</v>
      </c>
      <c r="P7" s="22"/>
      <c r="Q7" s="22">
        <v>24693</v>
      </c>
      <c r="R7" s="22">
        <v>21148</v>
      </c>
      <c r="S7" s="22">
        <v>-11667447</v>
      </c>
      <c r="T7" s="22">
        <v>-1047608</v>
      </c>
      <c r="U7" s="22">
        <v>29375553</v>
      </c>
      <c r="V7" s="22">
        <v>16660498</v>
      </c>
      <c r="W7" s="22">
        <v>16660498</v>
      </c>
      <c r="X7" s="22">
        <v>-26795002</v>
      </c>
      <c r="Y7" s="22">
        <v>43455500</v>
      </c>
      <c r="Z7" s="23">
        <v>-162.17763297797103</v>
      </c>
      <c r="AA7" s="20">
        <v>-34535348</v>
      </c>
    </row>
    <row r="8" spans="1:27" x14ac:dyDescent="0.25">
      <c r="A8" s="19" t="s">
        <v>36</v>
      </c>
      <c r="B8" s="15" t="s">
        <v>32</v>
      </c>
      <c r="C8" s="20">
        <v>3971004089</v>
      </c>
      <c r="D8" s="20"/>
      <c r="E8" s="21">
        <v>10898457340</v>
      </c>
      <c r="F8" s="22">
        <v>10785786975</v>
      </c>
      <c r="G8" s="22">
        <v>918330186</v>
      </c>
      <c r="H8" s="22">
        <v>969189145</v>
      </c>
      <c r="I8" s="22">
        <v>879937351</v>
      </c>
      <c r="J8" s="22">
        <v>2767456682</v>
      </c>
      <c r="K8" s="22">
        <v>961569259</v>
      </c>
      <c r="L8" s="22">
        <v>1001886862</v>
      </c>
      <c r="M8" s="22">
        <v>873351119</v>
      </c>
      <c r="N8" s="22">
        <v>2836807240</v>
      </c>
      <c r="O8" s="22">
        <v>987008216</v>
      </c>
      <c r="P8" s="22">
        <v>827007061</v>
      </c>
      <c r="Q8" s="22">
        <v>1127035818</v>
      </c>
      <c r="R8" s="22">
        <v>2941051095</v>
      </c>
      <c r="S8" s="22">
        <v>977409901</v>
      </c>
      <c r="T8" s="22">
        <v>983607194</v>
      </c>
      <c r="U8" s="22">
        <v>804859327</v>
      </c>
      <c r="V8" s="22">
        <v>2765876422</v>
      </c>
      <c r="W8" s="22">
        <v>11311191439</v>
      </c>
      <c r="X8" s="22">
        <v>10743805633</v>
      </c>
      <c r="Y8" s="22">
        <v>567385806</v>
      </c>
      <c r="Z8" s="23">
        <v>5.2810505456023265</v>
      </c>
      <c r="AA8" s="20">
        <v>10785786975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-338167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-124195</v>
      </c>
      <c r="T9" s="22">
        <v>-12419</v>
      </c>
      <c r="U9" s="22">
        <v>322906</v>
      </c>
      <c r="V9" s="22">
        <v>186292</v>
      </c>
      <c r="W9" s="22">
        <v>186292</v>
      </c>
      <c r="X9" s="22">
        <v>-314998</v>
      </c>
      <c r="Y9" s="22">
        <v>501290</v>
      </c>
      <c r="Z9" s="23">
        <v>-159.1406929567807</v>
      </c>
      <c r="AA9" s="20">
        <v>-338167</v>
      </c>
    </row>
    <row r="10" spans="1:27" x14ac:dyDescent="0.25">
      <c r="A10" s="19" t="s">
        <v>38</v>
      </c>
      <c r="B10" s="15" t="s">
        <v>32</v>
      </c>
      <c r="C10" s="20">
        <v>155153142</v>
      </c>
      <c r="D10" s="20"/>
      <c r="E10" s="21">
        <v>64029730</v>
      </c>
      <c r="F10" s="22">
        <v>64042174</v>
      </c>
      <c r="G10" s="22">
        <v>13466651</v>
      </c>
      <c r="H10" s="22">
        <v>4624042</v>
      </c>
      <c r="I10" s="22">
        <v>-3364561</v>
      </c>
      <c r="J10" s="22">
        <v>14726132</v>
      </c>
      <c r="K10" s="22">
        <v>-91239551</v>
      </c>
      <c r="L10" s="22">
        <v>-87980187</v>
      </c>
      <c r="M10" s="22">
        <v>202431459</v>
      </c>
      <c r="N10" s="22">
        <v>23211721</v>
      </c>
      <c r="O10" s="22">
        <v>8072994</v>
      </c>
      <c r="P10" s="22">
        <v>6972737</v>
      </c>
      <c r="Q10" s="22">
        <v>8083250</v>
      </c>
      <c r="R10" s="22">
        <v>23128981</v>
      </c>
      <c r="S10" s="22">
        <v>7630389</v>
      </c>
      <c r="T10" s="22">
        <v>9985256</v>
      </c>
      <c r="U10" s="22">
        <v>15584663</v>
      </c>
      <c r="V10" s="22">
        <v>33200308</v>
      </c>
      <c r="W10" s="22">
        <v>94267142</v>
      </c>
      <c r="X10" s="22">
        <v>63373721</v>
      </c>
      <c r="Y10" s="22">
        <v>30893421</v>
      </c>
      <c r="Z10" s="23">
        <v>48.747999190389976</v>
      </c>
      <c r="AA10" s="20">
        <v>64042174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194596111</v>
      </c>
      <c r="D13" s="20"/>
      <c r="E13" s="21">
        <v>122154438</v>
      </c>
      <c r="F13" s="22">
        <v>152748480</v>
      </c>
      <c r="G13" s="22">
        <v>14938122</v>
      </c>
      <c r="H13" s="22">
        <v>16812913</v>
      </c>
      <c r="I13" s="22">
        <v>1392087</v>
      </c>
      <c r="J13" s="22">
        <v>33143122</v>
      </c>
      <c r="K13" s="22">
        <v>29899373</v>
      </c>
      <c r="L13" s="22">
        <v>1427738</v>
      </c>
      <c r="M13" s="22">
        <v>1454498</v>
      </c>
      <c r="N13" s="22">
        <v>32781609</v>
      </c>
      <c r="O13" s="22">
        <v>10277153</v>
      </c>
      <c r="P13" s="22">
        <v>3054703</v>
      </c>
      <c r="Q13" s="22">
        <v>80413601</v>
      </c>
      <c r="R13" s="22">
        <v>93745457</v>
      </c>
      <c r="S13" s="22">
        <v>16364508</v>
      </c>
      <c r="T13" s="22">
        <v>18047872</v>
      </c>
      <c r="U13" s="22">
        <v>3114119</v>
      </c>
      <c r="V13" s="22">
        <v>37526499</v>
      </c>
      <c r="W13" s="22">
        <v>197196687</v>
      </c>
      <c r="X13" s="22">
        <v>167262062</v>
      </c>
      <c r="Y13" s="22">
        <v>29934625</v>
      </c>
      <c r="Z13" s="23">
        <v>17.896840826941375</v>
      </c>
      <c r="AA13" s="20">
        <v>152748480</v>
      </c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16000000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>
        <v>1306059</v>
      </c>
      <c r="P14" s="22">
        <v>1142812</v>
      </c>
      <c r="Q14" s="22">
        <v>598395</v>
      </c>
      <c r="R14" s="22">
        <v>3047266</v>
      </c>
      <c r="S14" s="22">
        <v>879001</v>
      </c>
      <c r="T14" s="22">
        <v>1758546</v>
      </c>
      <c r="U14" s="22">
        <v>1614443</v>
      </c>
      <c r="V14" s="22">
        <v>4251990</v>
      </c>
      <c r="W14" s="22">
        <v>15553518</v>
      </c>
      <c r="X14" s="22">
        <v>16000000</v>
      </c>
      <c r="Y14" s="22">
        <v>-446482</v>
      </c>
      <c r="Z14" s="23">
        <v>-2.7905124999999997</v>
      </c>
      <c r="AA14" s="20">
        <v>16000000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>
        <v>69465</v>
      </c>
      <c r="T15" s="22"/>
      <c r="U15" s="22"/>
      <c r="V15" s="22">
        <v>69465</v>
      </c>
      <c r="W15" s="22">
        <v>69465</v>
      </c>
      <c r="X15" s="22"/>
      <c r="Y15" s="22">
        <v>69465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19143214</v>
      </c>
      <c r="D20" s="20"/>
      <c r="E20" s="21">
        <v>14954087</v>
      </c>
      <c r="F20" s="22">
        <v>15244087</v>
      </c>
      <c r="G20" s="22">
        <v>1805355</v>
      </c>
      <c r="H20" s="22">
        <v>1062613</v>
      </c>
      <c r="I20" s="22">
        <v>2241732</v>
      </c>
      <c r="J20" s="22">
        <v>5109700</v>
      </c>
      <c r="K20" s="22">
        <v>1877974</v>
      </c>
      <c r="L20" s="22">
        <v>1729425</v>
      </c>
      <c r="M20" s="22">
        <v>215355</v>
      </c>
      <c r="N20" s="22">
        <v>3822754</v>
      </c>
      <c r="O20" s="22">
        <v>543455</v>
      </c>
      <c r="P20" s="22">
        <v>509425</v>
      </c>
      <c r="Q20" s="22">
        <v>2926408</v>
      </c>
      <c r="R20" s="22">
        <v>3979288</v>
      </c>
      <c r="S20" s="22">
        <v>624740</v>
      </c>
      <c r="T20" s="22">
        <v>1089581</v>
      </c>
      <c r="U20" s="22">
        <v>-2872904</v>
      </c>
      <c r="V20" s="22">
        <v>-1158583</v>
      </c>
      <c r="W20" s="22">
        <v>11753159</v>
      </c>
      <c r="X20" s="22">
        <v>12792908</v>
      </c>
      <c r="Y20" s="22">
        <v>-1039749</v>
      </c>
      <c r="Z20" s="18">
        <v>-8.1275422288661812</v>
      </c>
      <c r="AA20" s="20">
        <v>15244087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18759204</v>
      </c>
      <c r="D22" s="20"/>
      <c r="E22" s="21"/>
      <c r="F22" s="22"/>
      <c r="G22" s="22"/>
      <c r="H22" s="22"/>
      <c r="I22" s="22">
        <v>-3034</v>
      </c>
      <c r="J22" s="22">
        <v>-3034</v>
      </c>
      <c r="K22" s="22">
        <v>3266</v>
      </c>
      <c r="L22" s="22"/>
      <c r="M22" s="22"/>
      <c r="N22" s="22">
        <v>3266</v>
      </c>
      <c r="O22" s="22"/>
      <c r="P22" s="22"/>
      <c r="Q22" s="22">
        <v>-232</v>
      </c>
      <c r="R22" s="22">
        <v>-232</v>
      </c>
      <c r="S22" s="22">
        <v>-124583</v>
      </c>
      <c r="T22" s="22">
        <v>-12458</v>
      </c>
      <c r="U22" s="22">
        <v>137041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516765959</v>
      </c>
      <c r="D26" s="20"/>
      <c r="E26" s="21">
        <v>378677835</v>
      </c>
      <c r="F26" s="22">
        <v>378677835</v>
      </c>
      <c r="G26" s="22">
        <v>13212639</v>
      </c>
      <c r="H26" s="22"/>
      <c r="I26" s="22"/>
      <c r="J26" s="22">
        <v>13212639</v>
      </c>
      <c r="K26" s="22">
        <v>173397</v>
      </c>
      <c r="L26" s="22"/>
      <c r="M26" s="22">
        <v>10569247</v>
      </c>
      <c r="N26" s="22">
        <v>10742644</v>
      </c>
      <c r="O26" s="22">
        <v>260224478</v>
      </c>
      <c r="P26" s="22"/>
      <c r="Q26" s="22">
        <v>-16830947</v>
      </c>
      <c r="R26" s="22">
        <v>243393531</v>
      </c>
      <c r="S26" s="22">
        <v>117391</v>
      </c>
      <c r="T26" s="22">
        <v>398454</v>
      </c>
      <c r="U26" s="22">
        <v>62050725</v>
      </c>
      <c r="V26" s="22">
        <v>62566570</v>
      </c>
      <c r="W26" s="22">
        <v>329915384</v>
      </c>
      <c r="X26" s="22">
        <v>378677835</v>
      </c>
      <c r="Y26" s="22">
        <v>-48762451</v>
      </c>
      <c r="Z26" s="23">
        <v>-12.877028041527701</v>
      </c>
      <c r="AA26" s="20">
        <v>378677835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13478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892881</v>
      </c>
      <c r="D31" s="20"/>
      <c r="E31" s="21"/>
      <c r="F31" s="22"/>
      <c r="G31" s="22"/>
      <c r="H31" s="22"/>
      <c r="I31" s="22"/>
      <c r="J31" s="22"/>
      <c r="K31" s="22"/>
      <c r="L31" s="22">
        <v>945467</v>
      </c>
      <c r="M31" s="22">
        <v>-413186</v>
      </c>
      <c r="N31" s="22">
        <v>532281</v>
      </c>
      <c r="O31" s="22"/>
      <c r="P31" s="22"/>
      <c r="Q31" s="22">
        <v>285711</v>
      </c>
      <c r="R31" s="22">
        <v>285711</v>
      </c>
      <c r="S31" s="22"/>
      <c r="T31" s="22"/>
      <c r="U31" s="22">
        <v>839342</v>
      </c>
      <c r="V31" s="22">
        <v>839342</v>
      </c>
      <c r="W31" s="22">
        <v>1657334</v>
      </c>
      <c r="X31" s="22"/>
      <c r="Y31" s="22">
        <v>1657334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4907765984</v>
      </c>
      <c r="D33" s="29">
        <f t="shared" ref="D33:Y33" si="0">SUM(D6:D32)</f>
        <v>0</v>
      </c>
      <c r="E33" s="30">
        <f t="shared" si="0"/>
        <v>11498738401</v>
      </c>
      <c r="F33" s="31">
        <f t="shared" si="0"/>
        <v>11273766091</v>
      </c>
      <c r="G33" s="31">
        <f t="shared" si="0"/>
        <v>962716841</v>
      </c>
      <c r="H33" s="31">
        <f t="shared" si="0"/>
        <v>993035354</v>
      </c>
      <c r="I33" s="31">
        <f t="shared" si="0"/>
        <v>881718348</v>
      </c>
      <c r="J33" s="31">
        <f t="shared" si="0"/>
        <v>2837470543</v>
      </c>
      <c r="K33" s="31">
        <f t="shared" si="0"/>
        <v>904285037</v>
      </c>
      <c r="L33" s="31">
        <f t="shared" si="0"/>
        <v>919314126</v>
      </c>
      <c r="M33" s="31">
        <f t="shared" si="0"/>
        <v>1088710164</v>
      </c>
      <c r="N33" s="31">
        <f t="shared" si="0"/>
        <v>2912309327</v>
      </c>
      <c r="O33" s="31">
        <f t="shared" si="0"/>
        <v>1267538456</v>
      </c>
      <c r="P33" s="31">
        <f t="shared" si="0"/>
        <v>838686738</v>
      </c>
      <c r="Q33" s="31">
        <f t="shared" si="0"/>
        <v>1202427051</v>
      </c>
      <c r="R33" s="31">
        <f t="shared" si="0"/>
        <v>3308652245</v>
      </c>
      <c r="S33" s="31">
        <f t="shared" si="0"/>
        <v>918723271</v>
      </c>
      <c r="T33" s="31">
        <f t="shared" si="0"/>
        <v>1007700767</v>
      </c>
      <c r="U33" s="31">
        <f t="shared" si="0"/>
        <v>1107218513</v>
      </c>
      <c r="V33" s="31">
        <f t="shared" si="0"/>
        <v>3033642551</v>
      </c>
      <c r="W33" s="31">
        <f t="shared" si="0"/>
        <v>12092074666</v>
      </c>
      <c r="X33" s="31">
        <f t="shared" si="0"/>
        <v>11249230586</v>
      </c>
      <c r="Y33" s="31">
        <f t="shared" si="0"/>
        <v>842844080</v>
      </c>
      <c r="Z33" s="32">
        <f>+IF(X33&lt;&gt;0,+(Y33/X33)*100,0)</f>
        <v>7.4924598047527295</v>
      </c>
      <c r="AA33" s="29">
        <f>SUM(AA6:AA32)</f>
        <v>11273766091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962256583</v>
      </c>
      <c r="D35" s="20"/>
      <c r="E35" s="21">
        <v>1384748064</v>
      </c>
      <c r="F35" s="22">
        <v>1376356980</v>
      </c>
      <c r="G35" s="22">
        <v>99841395</v>
      </c>
      <c r="H35" s="22">
        <v>104640113</v>
      </c>
      <c r="I35" s="22">
        <v>111816607</v>
      </c>
      <c r="J35" s="22">
        <v>316298115</v>
      </c>
      <c r="K35" s="22">
        <v>118949171</v>
      </c>
      <c r="L35" s="22">
        <v>111299664</v>
      </c>
      <c r="M35" s="22">
        <v>117140013</v>
      </c>
      <c r="N35" s="22">
        <v>347388848</v>
      </c>
      <c r="O35" s="22">
        <v>105823873</v>
      </c>
      <c r="P35" s="22">
        <v>86091674</v>
      </c>
      <c r="Q35" s="22">
        <v>127144698</v>
      </c>
      <c r="R35" s="22">
        <v>319060245</v>
      </c>
      <c r="S35" s="22">
        <v>101762123</v>
      </c>
      <c r="T35" s="22">
        <v>114309373</v>
      </c>
      <c r="U35" s="22">
        <v>129123601</v>
      </c>
      <c r="V35" s="22">
        <v>345195097</v>
      </c>
      <c r="W35" s="22">
        <v>1327942305</v>
      </c>
      <c r="X35" s="22">
        <v>1361280081</v>
      </c>
      <c r="Y35" s="22">
        <v>-33337776</v>
      </c>
      <c r="Z35" s="23">
        <v>-2.4490019699333279</v>
      </c>
      <c r="AA35" s="20">
        <v>1376356980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262143666</v>
      </c>
      <c r="D38" s="20"/>
      <c r="E38" s="21">
        <v>353623954</v>
      </c>
      <c r="F38" s="22">
        <v>349002893</v>
      </c>
      <c r="G38" s="22">
        <v>3245069</v>
      </c>
      <c r="H38" s="22">
        <v>5341615</v>
      </c>
      <c r="I38" s="22">
        <v>18121691</v>
      </c>
      <c r="J38" s="22">
        <v>26708375</v>
      </c>
      <c r="K38" s="22">
        <v>20210925</v>
      </c>
      <c r="L38" s="22">
        <v>19317780</v>
      </c>
      <c r="M38" s="22">
        <v>24464098</v>
      </c>
      <c r="N38" s="22">
        <v>63992803</v>
      </c>
      <c r="O38" s="22">
        <v>18365637</v>
      </c>
      <c r="P38" s="22">
        <v>16227285</v>
      </c>
      <c r="Q38" s="22">
        <v>16158067</v>
      </c>
      <c r="R38" s="22">
        <v>50750989</v>
      </c>
      <c r="S38" s="22">
        <v>20467387</v>
      </c>
      <c r="T38" s="22">
        <v>22554679</v>
      </c>
      <c r="U38" s="22">
        <v>35665206</v>
      </c>
      <c r="V38" s="22">
        <v>78687272</v>
      </c>
      <c r="W38" s="22">
        <v>220139439</v>
      </c>
      <c r="X38" s="22">
        <v>339874845</v>
      </c>
      <c r="Y38" s="22">
        <v>-119735406</v>
      </c>
      <c r="Z38" s="23">
        <v>-35.229263878001916</v>
      </c>
      <c r="AA38" s="20">
        <v>349002893</v>
      </c>
    </row>
    <row r="39" spans="1:27" x14ac:dyDescent="0.25">
      <c r="A39" s="19" t="s">
        <v>65</v>
      </c>
      <c r="B39" s="15" t="s">
        <v>32</v>
      </c>
      <c r="C39" s="20">
        <v>497460764</v>
      </c>
      <c r="D39" s="20"/>
      <c r="E39" s="21">
        <v>2381956339</v>
      </c>
      <c r="F39" s="22">
        <v>436373948</v>
      </c>
      <c r="G39" s="22"/>
      <c r="H39" s="22">
        <v>26079043</v>
      </c>
      <c r="I39" s="22">
        <v>64830645</v>
      </c>
      <c r="J39" s="22">
        <v>90909688</v>
      </c>
      <c r="K39" s="22">
        <v>13039521</v>
      </c>
      <c r="L39" s="22">
        <v>13039522</v>
      </c>
      <c r="M39" s="22">
        <v>64830644</v>
      </c>
      <c r="N39" s="22">
        <v>90909687</v>
      </c>
      <c r="O39" s="22">
        <v>13039522</v>
      </c>
      <c r="P39" s="22"/>
      <c r="Q39" s="22">
        <v>178949478</v>
      </c>
      <c r="R39" s="22">
        <v>191989000</v>
      </c>
      <c r="S39" s="22">
        <v>10922663</v>
      </c>
      <c r="T39" s="22">
        <v>50460699</v>
      </c>
      <c r="U39" s="22">
        <v>60236761</v>
      </c>
      <c r="V39" s="22">
        <v>121620123</v>
      </c>
      <c r="W39" s="22">
        <v>495428498</v>
      </c>
      <c r="X39" s="22">
        <v>391449816</v>
      </c>
      <c r="Y39" s="22">
        <v>103978682</v>
      </c>
      <c r="Z39" s="23">
        <v>26.562455198599455</v>
      </c>
      <c r="AA39" s="20">
        <v>436373948</v>
      </c>
    </row>
    <row r="40" spans="1:27" x14ac:dyDescent="0.25">
      <c r="A40" s="19" t="s">
        <v>66</v>
      </c>
      <c r="B40" s="15" t="s">
        <v>32</v>
      </c>
      <c r="C40" s="20">
        <v>497893727</v>
      </c>
      <c r="D40" s="20"/>
      <c r="E40" s="21">
        <v>474300493</v>
      </c>
      <c r="F40" s="22">
        <v>418966113</v>
      </c>
      <c r="G40" s="22">
        <v>12508086</v>
      </c>
      <c r="H40" s="22">
        <v>38202672</v>
      </c>
      <c r="I40" s="22">
        <v>12726681</v>
      </c>
      <c r="J40" s="22">
        <v>63437439</v>
      </c>
      <c r="K40" s="22">
        <v>59162580</v>
      </c>
      <c r="L40" s="22">
        <v>35993614</v>
      </c>
      <c r="M40" s="22">
        <v>17881423</v>
      </c>
      <c r="N40" s="22">
        <v>113037617</v>
      </c>
      <c r="O40" s="22">
        <v>40232353</v>
      </c>
      <c r="P40" s="22">
        <v>30673455</v>
      </c>
      <c r="Q40" s="22">
        <v>46799904</v>
      </c>
      <c r="R40" s="22">
        <v>117705712</v>
      </c>
      <c r="S40" s="22">
        <v>21809970</v>
      </c>
      <c r="T40" s="22">
        <v>22530574</v>
      </c>
      <c r="U40" s="22">
        <v>22921915</v>
      </c>
      <c r="V40" s="22">
        <v>67262459</v>
      </c>
      <c r="W40" s="22">
        <v>361443227</v>
      </c>
      <c r="X40" s="22">
        <v>419173557</v>
      </c>
      <c r="Y40" s="22">
        <v>-57730330</v>
      </c>
      <c r="Z40" s="23">
        <v>-13.772416946615742</v>
      </c>
      <c r="AA40" s="20">
        <v>418966113</v>
      </c>
    </row>
    <row r="41" spans="1:27" x14ac:dyDescent="0.25">
      <c r="A41" s="19" t="s">
        <v>40</v>
      </c>
      <c r="B41" s="15" t="s">
        <v>32</v>
      </c>
      <c r="C41" s="20">
        <v>33446632</v>
      </c>
      <c r="D41" s="20"/>
      <c r="E41" s="21">
        <v>41713804</v>
      </c>
      <c r="F41" s="22">
        <v>30779976</v>
      </c>
      <c r="G41" s="22">
        <v>2230689</v>
      </c>
      <c r="H41" s="22">
        <v>2159918</v>
      </c>
      <c r="I41" s="22">
        <v>2229297</v>
      </c>
      <c r="J41" s="22">
        <v>6619904</v>
      </c>
      <c r="K41" s="22">
        <v>2226729</v>
      </c>
      <c r="L41" s="22">
        <v>2296806</v>
      </c>
      <c r="M41" s="22">
        <v>4339963</v>
      </c>
      <c r="N41" s="22">
        <v>8863498</v>
      </c>
      <c r="O41" s="22">
        <v>98793</v>
      </c>
      <c r="P41" s="22">
        <v>3521052</v>
      </c>
      <c r="Q41" s="22">
        <v>1928816</v>
      </c>
      <c r="R41" s="22">
        <v>5548661</v>
      </c>
      <c r="S41" s="22">
        <v>1862311</v>
      </c>
      <c r="T41" s="22">
        <v>1858558</v>
      </c>
      <c r="U41" s="22">
        <v>3432352</v>
      </c>
      <c r="V41" s="22">
        <v>7153221</v>
      </c>
      <c r="W41" s="22">
        <v>28185284</v>
      </c>
      <c r="X41" s="22">
        <v>30392714</v>
      </c>
      <c r="Y41" s="22">
        <v>-2207430</v>
      </c>
      <c r="Z41" s="23">
        <v>-7.2630236312558329</v>
      </c>
      <c r="AA41" s="20">
        <v>30779976</v>
      </c>
    </row>
    <row r="42" spans="1:27" x14ac:dyDescent="0.25">
      <c r="A42" s="19" t="s">
        <v>67</v>
      </c>
      <c r="B42" s="15" t="s">
        <v>32</v>
      </c>
      <c r="C42" s="20">
        <v>439062334</v>
      </c>
      <c r="D42" s="20"/>
      <c r="E42" s="21">
        <v>711856071</v>
      </c>
      <c r="F42" s="22">
        <v>887351261</v>
      </c>
      <c r="G42" s="22">
        <v>4394640</v>
      </c>
      <c r="H42" s="22">
        <v>50960519</v>
      </c>
      <c r="I42" s="22">
        <v>72811603</v>
      </c>
      <c r="J42" s="22">
        <v>128166762</v>
      </c>
      <c r="K42" s="22">
        <v>78189086</v>
      </c>
      <c r="L42" s="22">
        <v>84405262</v>
      </c>
      <c r="M42" s="22">
        <v>79280048</v>
      </c>
      <c r="N42" s="22">
        <v>241874396</v>
      </c>
      <c r="O42" s="22">
        <v>53827909</v>
      </c>
      <c r="P42" s="22">
        <v>55011472</v>
      </c>
      <c r="Q42" s="22">
        <v>44295317</v>
      </c>
      <c r="R42" s="22">
        <v>153134698</v>
      </c>
      <c r="S42" s="22">
        <v>74101959</v>
      </c>
      <c r="T42" s="22">
        <v>93465637</v>
      </c>
      <c r="U42" s="22">
        <v>110868906</v>
      </c>
      <c r="V42" s="22">
        <v>278436502</v>
      </c>
      <c r="W42" s="22">
        <v>801612358</v>
      </c>
      <c r="X42" s="22">
        <v>856992967</v>
      </c>
      <c r="Y42" s="22">
        <v>-55380609</v>
      </c>
      <c r="Z42" s="23">
        <v>-6.4622011069549412</v>
      </c>
      <c r="AA42" s="20">
        <v>887351261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/>
      <c r="F43" s="22">
        <v>1023212</v>
      </c>
      <c r="G43" s="22"/>
      <c r="H43" s="22"/>
      <c r="I43" s="22"/>
      <c r="J43" s="22"/>
      <c r="K43" s="22"/>
      <c r="L43" s="22">
        <v>10000</v>
      </c>
      <c r="M43" s="22"/>
      <c r="N43" s="22">
        <v>10000</v>
      </c>
      <c r="O43" s="22"/>
      <c r="P43" s="22"/>
      <c r="Q43" s="22"/>
      <c r="R43" s="22"/>
      <c r="S43" s="22"/>
      <c r="T43" s="22"/>
      <c r="U43" s="22"/>
      <c r="V43" s="22"/>
      <c r="W43" s="22">
        <v>10000</v>
      </c>
      <c r="X43" s="22">
        <v>1023212</v>
      </c>
      <c r="Y43" s="22">
        <v>-1013212</v>
      </c>
      <c r="Z43" s="23">
        <v>-99.022685425894139</v>
      </c>
      <c r="AA43" s="20">
        <v>1023212</v>
      </c>
    </row>
    <row r="44" spans="1:27" x14ac:dyDescent="0.25">
      <c r="A44" s="19" t="s">
        <v>69</v>
      </c>
      <c r="B44" s="15" t="s">
        <v>32</v>
      </c>
      <c r="C44" s="20">
        <v>116779885</v>
      </c>
      <c r="D44" s="20"/>
      <c r="E44" s="21">
        <v>15479076</v>
      </c>
      <c r="F44" s="22">
        <v>5573891</v>
      </c>
      <c r="G44" s="22">
        <v>400357</v>
      </c>
      <c r="H44" s="22">
        <v>7159850</v>
      </c>
      <c r="I44" s="22">
        <v>3442031</v>
      </c>
      <c r="J44" s="22">
        <v>11002238</v>
      </c>
      <c r="K44" s="22">
        <v>1802069</v>
      </c>
      <c r="L44" s="22">
        <v>227968</v>
      </c>
      <c r="M44" s="22">
        <v>1950121</v>
      </c>
      <c r="N44" s="22">
        <v>3980158</v>
      </c>
      <c r="O44" s="22">
        <v>1005750</v>
      </c>
      <c r="P44" s="22">
        <v>-15339425</v>
      </c>
      <c r="Q44" s="22">
        <v>142923</v>
      </c>
      <c r="R44" s="22">
        <v>-14190752</v>
      </c>
      <c r="S44" s="22">
        <v>73989</v>
      </c>
      <c r="T44" s="22">
        <v>122991</v>
      </c>
      <c r="U44" s="22">
        <v>10994755</v>
      </c>
      <c r="V44" s="22">
        <v>11191735</v>
      </c>
      <c r="W44" s="22">
        <v>11983379</v>
      </c>
      <c r="X44" s="22">
        <v>5573891</v>
      </c>
      <c r="Y44" s="22">
        <v>6409488</v>
      </c>
      <c r="Z44" s="23">
        <v>114.99126911523744</v>
      </c>
      <c r="AA44" s="20">
        <v>5573891</v>
      </c>
    </row>
    <row r="45" spans="1:27" x14ac:dyDescent="0.25">
      <c r="A45" s="19" t="s">
        <v>70</v>
      </c>
      <c r="B45" s="15" t="s">
        <v>32</v>
      </c>
      <c r="C45" s="20">
        <v>567396114</v>
      </c>
      <c r="D45" s="20"/>
      <c r="E45" s="21">
        <v>738695302</v>
      </c>
      <c r="F45" s="22">
        <v>734477153</v>
      </c>
      <c r="G45" s="22">
        <v>16840810</v>
      </c>
      <c r="H45" s="22">
        <v>71799461</v>
      </c>
      <c r="I45" s="22">
        <v>67729496</v>
      </c>
      <c r="J45" s="22">
        <v>156369767</v>
      </c>
      <c r="K45" s="22">
        <v>72814647</v>
      </c>
      <c r="L45" s="22">
        <v>52164359</v>
      </c>
      <c r="M45" s="22">
        <v>67113946</v>
      </c>
      <c r="N45" s="22">
        <v>192092952</v>
      </c>
      <c r="O45" s="22">
        <v>56191390</v>
      </c>
      <c r="P45" s="22">
        <v>52995626</v>
      </c>
      <c r="Q45" s="22">
        <v>82636122</v>
      </c>
      <c r="R45" s="22">
        <v>191823138</v>
      </c>
      <c r="S45" s="22">
        <v>-39024758</v>
      </c>
      <c r="T45" s="22">
        <v>56507400</v>
      </c>
      <c r="U45" s="22">
        <v>58897596</v>
      </c>
      <c r="V45" s="22">
        <v>76380238</v>
      </c>
      <c r="W45" s="22">
        <v>616666095</v>
      </c>
      <c r="X45" s="22">
        <v>734059922</v>
      </c>
      <c r="Y45" s="22">
        <v>-117393827</v>
      </c>
      <c r="Z45" s="23">
        <v>-15.992403819044082</v>
      </c>
      <c r="AA45" s="20">
        <v>734477153</v>
      </c>
    </row>
    <row r="46" spans="1:27" x14ac:dyDescent="0.25">
      <c r="A46" s="19" t="s">
        <v>71</v>
      </c>
      <c r="B46" s="15" t="s">
        <v>32</v>
      </c>
      <c r="C46" s="20">
        <v>10350063</v>
      </c>
      <c r="D46" s="20"/>
      <c r="E46" s="21"/>
      <c r="F46" s="22"/>
      <c r="G46" s="22">
        <v>5510</v>
      </c>
      <c r="H46" s="22"/>
      <c r="I46" s="22"/>
      <c r="J46" s="22">
        <v>5510</v>
      </c>
      <c r="K46" s="22"/>
      <c r="L46" s="22">
        <v>6142</v>
      </c>
      <c r="M46" s="22">
        <v>1977714</v>
      </c>
      <c r="N46" s="22">
        <v>1983856</v>
      </c>
      <c r="O46" s="22">
        <v>33159</v>
      </c>
      <c r="P46" s="22"/>
      <c r="Q46" s="22">
        <v>105646</v>
      </c>
      <c r="R46" s="22">
        <v>138805</v>
      </c>
      <c r="S46" s="22"/>
      <c r="T46" s="22">
        <v>3904</v>
      </c>
      <c r="U46" s="22">
        <v>1935925</v>
      </c>
      <c r="V46" s="22">
        <v>1939829</v>
      </c>
      <c r="W46" s="22">
        <v>4068000</v>
      </c>
      <c r="X46" s="22"/>
      <c r="Y46" s="22">
        <v>4068000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3659957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3390459725</v>
      </c>
      <c r="D48" s="29">
        <f t="shared" ref="D48:Y48" si="1">SUM(D35:D47)</f>
        <v>0</v>
      </c>
      <c r="E48" s="30">
        <f t="shared" si="1"/>
        <v>6102373103</v>
      </c>
      <c r="F48" s="31">
        <f t="shared" si="1"/>
        <v>4239905427</v>
      </c>
      <c r="G48" s="31">
        <f t="shared" si="1"/>
        <v>139466556</v>
      </c>
      <c r="H48" s="31">
        <f t="shared" si="1"/>
        <v>306343191</v>
      </c>
      <c r="I48" s="31">
        <f t="shared" si="1"/>
        <v>353708051</v>
      </c>
      <c r="J48" s="31">
        <f t="shared" si="1"/>
        <v>799517798</v>
      </c>
      <c r="K48" s="31">
        <f t="shared" si="1"/>
        <v>366394728</v>
      </c>
      <c r="L48" s="31">
        <f t="shared" si="1"/>
        <v>318761117</v>
      </c>
      <c r="M48" s="31">
        <f t="shared" si="1"/>
        <v>378977970</v>
      </c>
      <c r="N48" s="31">
        <f t="shared" si="1"/>
        <v>1064133815</v>
      </c>
      <c r="O48" s="31">
        <f t="shared" si="1"/>
        <v>288618386</v>
      </c>
      <c r="P48" s="31">
        <f t="shared" si="1"/>
        <v>229181139</v>
      </c>
      <c r="Q48" s="31">
        <f t="shared" si="1"/>
        <v>498160971</v>
      </c>
      <c r="R48" s="31">
        <f t="shared" si="1"/>
        <v>1015960496</v>
      </c>
      <c r="S48" s="31">
        <f t="shared" si="1"/>
        <v>191975644</v>
      </c>
      <c r="T48" s="31">
        <f t="shared" si="1"/>
        <v>361813815</v>
      </c>
      <c r="U48" s="31">
        <f t="shared" si="1"/>
        <v>434077017</v>
      </c>
      <c r="V48" s="31">
        <f t="shared" si="1"/>
        <v>987866476</v>
      </c>
      <c r="W48" s="31">
        <f t="shared" si="1"/>
        <v>3867478585</v>
      </c>
      <c r="X48" s="31">
        <f t="shared" si="1"/>
        <v>4139821005</v>
      </c>
      <c r="Y48" s="31">
        <f t="shared" si="1"/>
        <v>-272342420</v>
      </c>
      <c r="Z48" s="32">
        <f>+IF(X48&lt;&gt;0,+(Y48/X48)*100,0)</f>
        <v>-6.5786037529417296</v>
      </c>
      <c r="AA48" s="29">
        <f>SUM(AA35:AA47)</f>
        <v>4239905427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1517306259</v>
      </c>
      <c r="D49" s="39">
        <f t="shared" si="2"/>
        <v>0</v>
      </c>
      <c r="E49" s="40">
        <f t="shared" si="2"/>
        <v>5396365298</v>
      </c>
      <c r="F49" s="41">
        <f t="shared" si="2"/>
        <v>7033860664</v>
      </c>
      <c r="G49" s="41">
        <f t="shared" si="2"/>
        <v>823250285</v>
      </c>
      <c r="H49" s="41">
        <f t="shared" si="2"/>
        <v>686692163</v>
      </c>
      <c r="I49" s="41">
        <f t="shared" si="2"/>
        <v>528010297</v>
      </c>
      <c r="J49" s="41">
        <f t="shared" si="2"/>
        <v>2037952745</v>
      </c>
      <c r="K49" s="41">
        <f t="shared" si="2"/>
        <v>537890309</v>
      </c>
      <c r="L49" s="41">
        <f t="shared" si="2"/>
        <v>600553009</v>
      </c>
      <c r="M49" s="41">
        <f t="shared" si="2"/>
        <v>709732194</v>
      </c>
      <c r="N49" s="41">
        <f t="shared" si="2"/>
        <v>1848175512</v>
      </c>
      <c r="O49" s="41">
        <f t="shared" si="2"/>
        <v>978920070</v>
      </c>
      <c r="P49" s="41">
        <f t="shared" si="2"/>
        <v>609505599</v>
      </c>
      <c r="Q49" s="41">
        <f t="shared" si="2"/>
        <v>704266080</v>
      </c>
      <c r="R49" s="41">
        <f t="shared" si="2"/>
        <v>2292691749</v>
      </c>
      <c r="S49" s="41">
        <f t="shared" si="2"/>
        <v>726747627</v>
      </c>
      <c r="T49" s="41">
        <f t="shared" si="2"/>
        <v>645886952</v>
      </c>
      <c r="U49" s="41">
        <f t="shared" si="2"/>
        <v>673141496</v>
      </c>
      <c r="V49" s="41">
        <f t="shared" si="2"/>
        <v>2045776075</v>
      </c>
      <c r="W49" s="41">
        <f t="shared" si="2"/>
        <v>8224596081</v>
      </c>
      <c r="X49" s="41">
        <f t="shared" si="2"/>
        <v>7109409581</v>
      </c>
      <c r="Y49" s="41">
        <f t="shared" si="2"/>
        <v>1115186500</v>
      </c>
      <c r="Z49" s="42">
        <f>+IF(X49&lt;&gt;0,+(Y49/X49)*100,0)</f>
        <v>15.686063481000618</v>
      </c>
      <c r="AA49" s="39">
        <f>+AA33-AA48</f>
        <v>7033860664</v>
      </c>
    </row>
    <row r="50" spans="1:27" x14ac:dyDescent="0.25">
      <c r="A50" s="43" t="s">
        <v>75</v>
      </c>
      <c r="B50" s="15" t="s">
        <v>32</v>
      </c>
      <c r="C50" s="20">
        <v>407035891</v>
      </c>
      <c r="D50" s="20"/>
      <c r="E50" s="21">
        <v>469102125</v>
      </c>
      <c r="F50" s="22">
        <v>526541485</v>
      </c>
      <c r="G50" s="22">
        <v>-836282</v>
      </c>
      <c r="H50" s="22"/>
      <c r="I50" s="22">
        <v>64392616</v>
      </c>
      <c r="J50" s="22">
        <v>63556334</v>
      </c>
      <c r="K50" s="22">
        <v>28364902</v>
      </c>
      <c r="L50" s="22">
        <v>52603028</v>
      </c>
      <c r="M50" s="22">
        <v>106838137</v>
      </c>
      <c r="N50" s="22">
        <v>187806067</v>
      </c>
      <c r="O50" s="22">
        <v>11444729</v>
      </c>
      <c r="P50" s="22">
        <v>27584621</v>
      </c>
      <c r="Q50" s="22">
        <v>-31635984</v>
      </c>
      <c r="R50" s="22">
        <v>7393366</v>
      </c>
      <c r="S50" s="22">
        <v>39347983</v>
      </c>
      <c r="T50" s="22">
        <v>66698144</v>
      </c>
      <c r="U50" s="22">
        <v>251419316</v>
      </c>
      <c r="V50" s="22">
        <v>357465443</v>
      </c>
      <c r="W50" s="22">
        <v>616221210</v>
      </c>
      <c r="X50" s="22">
        <v>454727963</v>
      </c>
      <c r="Y50" s="22">
        <v>161493247</v>
      </c>
      <c r="Z50" s="23">
        <v>35.514254706170334</v>
      </c>
      <c r="AA50" s="20">
        <v>526541485</v>
      </c>
    </row>
    <row r="51" spans="1:27" x14ac:dyDescent="0.25">
      <c r="A51" s="43" t="s">
        <v>76</v>
      </c>
      <c r="B51" s="15" t="s">
        <v>32</v>
      </c>
      <c r="C51" s="44">
        <v>99938944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2024281094</v>
      </c>
      <c r="D52" s="48">
        <f t="shared" si="3"/>
        <v>0</v>
      </c>
      <c r="E52" s="49">
        <f t="shared" si="3"/>
        <v>5865467423</v>
      </c>
      <c r="F52" s="50">
        <f t="shared" si="3"/>
        <v>7560402149</v>
      </c>
      <c r="G52" s="50">
        <f t="shared" si="3"/>
        <v>822414003</v>
      </c>
      <c r="H52" s="50">
        <f t="shared" si="3"/>
        <v>686692163</v>
      </c>
      <c r="I52" s="50">
        <f t="shared" si="3"/>
        <v>592402913</v>
      </c>
      <c r="J52" s="50">
        <f t="shared" si="3"/>
        <v>2101509079</v>
      </c>
      <c r="K52" s="50">
        <f t="shared" si="3"/>
        <v>566255211</v>
      </c>
      <c r="L52" s="50">
        <f t="shared" si="3"/>
        <v>653156037</v>
      </c>
      <c r="M52" s="50">
        <f t="shared" si="3"/>
        <v>816570331</v>
      </c>
      <c r="N52" s="50">
        <f t="shared" si="3"/>
        <v>2035981579</v>
      </c>
      <c r="O52" s="50">
        <f t="shared" si="3"/>
        <v>990364799</v>
      </c>
      <c r="P52" s="50">
        <f t="shared" si="3"/>
        <v>637090220</v>
      </c>
      <c r="Q52" s="50">
        <f t="shared" si="3"/>
        <v>672630096</v>
      </c>
      <c r="R52" s="50">
        <f t="shared" si="3"/>
        <v>2300085115</v>
      </c>
      <c r="S52" s="50">
        <f t="shared" si="3"/>
        <v>766095610</v>
      </c>
      <c r="T52" s="50">
        <f t="shared" si="3"/>
        <v>712585096</v>
      </c>
      <c r="U52" s="50">
        <f t="shared" si="3"/>
        <v>924560812</v>
      </c>
      <c r="V52" s="50">
        <f t="shared" si="3"/>
        <v>2403241518</v>
      </c>
      <c r="W52" s="50">
        <f t="shared" si="3"/>
        <v>8840817291</v>
      </c>
      <c r="X52" s="50">
        <f t="shared" si="3"/>
        <v>7564137544</v>
      </c>
      <c r="Y52" s="50">
        <f t="shared" si="3"/>
        <v>1276679747</v>
      </c>
      <c r="Z52" s="51">
        <f>+IF(X52&lt;&gt;0,+(Y52/X52)*100,0)</f>
        <v>16.878060976200569</v>
      </c>
      <c r="AA52" s="48">
        <f>SUM(AA49:AA51)</f>
        <v>7560402149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2024281094</v>
      </c>
      <c r="D54" s="54">
        <f>+D52-D53</f>
        <v>0</v>
      </c>
      <c r="E54" s="55">
        <f t="shared" si="4"/>
        <v>5865467423</v>
      </c>
      <c r="F54" s="56">
        <f t="shared" si="4"/>
        <v>7560402149</v>
      </c>
      <c r="G54" s="56">
        <f t="shared" si="4"/>
        <v>822414003</v>
      </c>
      <c r="H54" s="56">
        <f t="shared" si="4"/>
        <v>686692163</v>
      </c>
      <c r="I54" s="56">
        <f t="shared" si="4"/>
        <v>592402913</v>
      </c>
      <c r="J54" s="56">
        <f t="shared" si="4"/>
        <v>2101509079</v>
      </c>
      <c r="K54" s="56">
        <f t="shared" si="4"/>
        <v>566255211</v>
      </c>
      <c r="L54" s="56">
        <f t="shared" si="4"/>
        <v>653156037</v>
      </c>
      <c r="M54" s="56">
        <f t="shared" si="4"/>
        <v>816570331</v>
      </c>
      <c r="N54" s="56">
        <f t="shared" si="4"/>
        <v>2035981579</v>
      </c>
      <c r="O54" s="56">
        <f t="shared" si="4"/>
        <v>990364799</v>
      </c>
      <c r="P54" s="56">
        <f t="shared" si="4"/>
        <v>637090220</v>
      </c>
      <c r="Q54" s="56">
        <f t="shared" si="4"/>
        <v>672630096</v>
      </c>
      <c r="R54" s="56">
        <f t="shared" si="4"/>
        <v>2300085115</v>
      </c>
      <c r="S54" s="56">
        <f t="shared" si="4"/>
        <v>766095610</v>
      </c>
      <c r="T54" s="56">
        <f t="shared" si="4"/>
        <v>712585096</v>
      </c>
      <c r="U54" s="56">
        <f t="shared" si="4"/>
        <v>924560812</v>
      </c>
      <c r="V54" s="56">
        <f t="shared" si="4"/>
        <v>2403241518</v>
      </c>
      <c r="W54" s="56">
        <f t="shared" si="4"/>
        <v>8840817291</v>
      </c>
      <c r="X54" s="56">
        <f t="shared" si="4"/>
        <v>7564137544</v>
      </c>
      <c r="Y54" s="56">
        <f t="shared" si="4"/>
        <v>1276679747</v>
      </c>
      <c r="Z54" s="57">
        <f>+IF(X54&lt;&gt;0,+(Y54/X54)*100,0)</f>
        <v>16.878060976200569</v>
      </c>
      <c r="AA54" s="54">
        <f>+AA52-AA53</f>
        <v>7560402149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2024281094</v>
      </c>
      <c r="D57" s="48">
        <f>SUM(D54:D56)</f>
        <v>0</v>
      </c>
      <c r="E57" s="49">
        <f t="shared" si="5"/>
        <v>5865467423</v>
      </c>
      <c r="F57" s="50">
        <f t="shared" si="5"/>
        <v>7560402149</v>
      </c>
      <c r="G57" s="50">
        <f t="shared" si="5"/>
        <v>822414003</v>
      </c>
      <c r="H57" s="50">
        <f t="shared" si="5"/>
        <v>686692163</v>
      </c>
      <c r="I57" s="50">
        <f t="shared" si="5"/>
        <v>592402913</v>
      </c>
      <c r="J57" s="50">
        <f t="shared" si="5"/>
        <v>2101509079</v>
      </c>
      <c r="K57" s="50">
        <f t="shared" si="5"/>
        <v>566255211</v>
      </c>
      <c r="L57" s="50">
        <f t="shared" si="5"/>
        <v>653156037</v>
      </c>
      <c r="M57" s="50">
        <f t="shared" si="5"/>
        <v>816570331</v>
      </c>
      <c r="N57" s="50">
        <f t="shared" si="5"/>
        <v>2035981579</v>
      </c>
      <c r="O57" s="50">
        <f t="shared" si="5"/>
        <v>990364799</v>
      </c>
      <c r="P57" s="50">
        <f t="shared" si="5"/>
        <v>637090220</v>
      </c>
      <c r="Q57" s="50">
        <f t="shared" si="5"/>
        <v>672630096</v>
      </c>
      <c r="R57" s="50">
        <f t="shared" si="5"/>
        <v>2300085115</v>
      </c>
      <c r="S57" s="50">
        <f t="shared" si="5"/>
        <v>766095610</v>
      </c>
      <c r="T57" s="50">
        <f t="shared" si="5"/>
        <v>712585096</v>
      </c>
      <c r="U57" s="50">
        <f t="shared" si="5"/>
        <v>924560812</v>
      </c>
      <c r="V57" s="50">
        <f t="shared" si="5"/>
        <v>2403241518</v>
      </c>
      <c r="W57" s="50">
        <f t="shared" si="5"/>
        <v>8840817291</v>
      </c>
      <c r="X57" s="50">
        <f t="shared" si="5"/>
        <v>7564137544</v>
      </c>
      <c r="Y57" s="50">
        <f t="shared" si="5"/>
        <v>1276679747</v>
      </c>
      <c r="Z57" s="51">
        <f>+IF(X57&lt;&gt;0,+(Y57/X57)*100,0)</f>
        <v>16.878060976200569</v>
      </c>
      <c r="AA57" s="48">
        <f>SUM(AA54:AA56)</f>
        <v>7560402149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2024281094</v>
      </c>
      <c r="D60" s="65">
        <f>SUM(D57:D59)</f>
        <v>0</v>
      </c>
      <c r="E60" s="66">
        <f t="shared" si="6"/>
        <v>5865467423</v>
      </c>
      <c r="F60" s="67">
        <f t="shared" si="6"/>
        <v>7560402149</v>
      </c>
      <c r="G60" s="67">
        <f t="shared" si="6"/>
        <v>822414003</v>
      </c>
      <c r="H60" s="67">
        <f t="shared" si="6"/>
        <v>686692163</v>
      </c>
      <c r="I60" s="67">
        <f t="shared" si="6"/>
        <v>592402913</v>
      </c>
      <c r="J60" s="67">
        <f t="shared" si="6"/>
        <v>2101509079</v>
      </c>
      <c r="K60" s="67">
        <f t="shared" si="6"/>
        <v>566255211</v>
      </c>
      <c r="L60" s="67">
        <f t="shared" si="6"/>
        <v>653156037</v>
      </c>
      <c r="M60" s="67">
        <f t="shared" si="6"/>
        <v>816570331</v>
      </c>
      <c r="N60" s="67">
        <f t="shared" si="6"/>
        <v>2035981579</v>
      </c>
      <c r="O60" s="67">
        <f t="shared" si="6"/>
        <v>990364799</v>
      </c>
      <c r="P60" s="67">
        <f t="shared" si="6"/>
        <v>637090220</v>
      </c>
      <c r="Q60" s="67">
        <f t="shared" si="6"/>
        <v>672630096</v>
      </c>
      <c r="R60" s="67">
        <f t="shared" si="6"/>
        <v>2300085115</v>
      </c>
      <c r="S60" s="67">
        <f t="shared" si="6"/>
        <v>766095610</v>
      </c>
      <c r="T60" s="67">
        <f t="shared" si="6"/>
        <v>712585096</v>
      </c>
      <c r="U60" s="67">
        <f t="shared" si="6"/>
        <v>924560812</v>
      </c>
      <c r="V60" s="67">
        <f t="shared" si="6"/>
        <v>2403241518</v>
      </c>
      <c r="W60" s="67">
        <f t="shared" si="6"/>
        <v>8840817291</v>
      </c>
      <c r="X60" s="67">
        <f t="shared" si="6"/>
        <v>7564137544</v>
      </c>
      <c r="Y60" s="67">
        <f t="shared" si="6"/>
        <v>1276679747</v>
      </c>
      <c r="Z60" s="68">
        <f>+IF(X60&lt;&gt;0,+(Y60/X60)*100,0)</f>
        <v>16.878060976200569</v>
      </c>
      <c r="AA60" s="65">
        <f>SUM(AA57:AA59)</f>
        <v>7560402149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674682361</v>
      </c>
      <c r="G8" s="22">
        <v>126091976</v>
      </c>
      <c r="H8" s="22">
        <v>127792345</v>
      </c>
      <c r="I8" s="22">
        <v>26277330</v>
      </c>
      <c r="J8" s="22">
        <v>280161651</v>
      </c>
      <c r="K8" s="22">
        <v>86201836</v>
      </c>
      <c r="L8" s="22">
        <v>127153909</v>
      </c>
      <c r="M8" s="22">
        <v>38872768</v>
      </c>
      <c r="N8" s="22">
        <v>252228513</v>
      </c>
      <c r="O8" s="22">
        <v>89921715</v>
      </c>
      <c r="P8" s="22">
        <v>127767689</v>
      </c>
      <c r="Q8" s="22">
        <v>65345252</v>
      </c>
      <c r="R8" s="22">
        <v>283034656</v>
      </c>
      <c r="S8" s="22">
        <v>90329584</v>
      </c>
      <c r="T8" s="22">
        <v>93304043</v>
      </c>
      <c r="U8" s="22">
        <v>90874033</v>
      </c>
      <c r="V8" s="22">
        <v>274507660</v>
      </c>
      <c r="W8" s="22">
        <v>1089932480</v>
      </c>
      <c r="X8" s="22">
        <v>674682361</v>
      </c>
      <c r="Y8" s="22">
        <v>415250119</v>
      </c>
      <c r="Z8" s="23">
        <v>61.54749894224669</v>
      </c>
      <c r="AA8" s="20">
        <v>674682361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130931766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>
        <v>-92044742</v>
      </c>
      <c r="L10" s="22">
        <v>-94002103</v>
      </c>
      <c r="M10" s="22">
        <v>193588593</v>
      </c>
      <c r="N10" s="22">
        <v>7541748</v>
      </c>
      <c r="O10" s="22">
        <v>3010503</v>
      </c>
      <c r="P10" s="22">
        <v>2375548</v>
      </c>
      <c r="Q10" s="22">
        <v>2388703</v>
      </c>
      <c r="R10" s="22">
        <v>7774754</v>
      </c>
      <c r="S10" s="22">
        <v>2773093</v>
      </c>
      <c r="T10" s="22">
        <v>2556381</v>
      </c>
      <c r="U10" s="22">
        <v>2392906</v>
      </c>
      <c r="V10" s="22">
        <v>7722380</v>
      </c>
      <c r="W10" s="22">
        <v>28744049</v>
      </c>
      <c r="X10" s="22">
        <v>34320000</v>
      </c>
      <c r="Y10" s="22">
        <v>-5575951</v>
      </c>
      <c r="Z10" s="23">
        <v>-16.246943473193472</v>
      </c>
      <c r="AA10" s="20">
        <v>34320000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39718606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16000000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>
        <v>1306059</v>
      </c>
      <c r="P14" s="22">
        <v>1142812</v>
      </c>
      <c r="Q14" s="22">
        <v>598395</v>
      </c>
      <c r="R14" s="22">
        <v>3047266</v>
      </c>
      <c r="S14" s="22">
        <v>879001</v>
      </c>
      <c r="T14" s="22">
        <v>1758546</v>
      </c>
      <c r="U14" s="22">
        <v>1614443</v>
      </c>
      <c r="V14" s="22">
        <v>4251990</v>
      </c>
      <c r="W14" s="22">
        <v>15553518</v>
      </c>
      <c r="X14" s="22">
        <v>16000000</v>
      </c>
      <c r="Y14" s="22">
        <v>-446482</v>
      </c>
      <c r="Z14" s="23">
        <v>-2.7905124999999997</v>
      </c>
      <c r="AA14" s="20">
        <v>16000000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>
        <v>69465</v>
      </c>
      <c r="T15" s="22"/>
      <c r="U15" s="22"/>
      <c r="V15" s="22">
        <v>69465</v>
      </c>
      <c r="W15" s="22">
        <v>69465</v>
      </c>
      <c r="X15" s="22"/>
      <c r="Y15" s="22">
        <v>69465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2888455</v>
      </c>
      <c r="D20" s="20"/>
      <c r="E20" s="21"/>
      <c r="F20" s="22"/>
      <c r="G20" s="22">
        <v>24770</v>
      </c>
      <c r="H20" s="22">
        <v>189182</v>
      </c>
      <c r="I20" s="22">
        <v>246467</v>
      </c>
      <c r="J20" s="22">
        <v>460419</v>
      </c>
      <c r="K20" s="22">
        <v>272274</v>
      </c>
      <c r="L20" s="22">
        <v>475644</v>
      </c>
      <c r="M20" s="22">
        <v>200200</v>
      </c>
      <c r="N20" s="22">
        <v>948118</v>
      </c>
      <c r="O20" s="22">
        <v>523212</v>
      </c>
      <c r="P20" s="22">
        <v>320608</v>
      </c>
      <c r="Q20" s="22">
        <v>233610</v>
      </c>
      <c r="R20" s="22">
        <v>1077430</v>
      </c>
      <c r="S20" s="22">
        <v>195170</v>
      </c>
      <c r="T20" s="22">
        <v>287366</v>
      </c>
      <c r="U20" s="22">
        <v>191423</v>
      </c>
      <c r="V20" s="22">
        <v>673959</v>
      </c>
      <c r="W20" s="22">
        <v>3159926</v>
      </c>
      <c r="X20" s="22"/>
      <c r="Y20" s="22">
        <v>3159926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723163</v>
      </c>
      <c r="D26" s="20"/>
      <c r="E26" s="21"/>
      <c r="F26" s="22"/>
      <c r="G26" s="22"/>
      <c r="H26" s="22"/>
      <c r="I26" s="22"/>
      <c r="J26" s="22"/>
      <c r="K26" s="22">
        <v>173397</v>
      </c>
      <c r="L26" s="22"/>
      <c r="M26" s="22"/>
      <c r="N26" s="22">
        <v>173397</v>
      </c>
      <c r="O26" s="22"/>
      <c r="P26" s="22"/>
      <c r="Q26" s="22"/>
      <c r="R26" s="22"/>
      <c r="S26" s="22"/>
      <c r="T26" s="22">
        <v>398454</v>
      </c>
      <c r="U26" s="22">
        <v>186175</v>
      </c>
      <c r="V26" s="22">
        <v>584629</v>
      </c>
      <c r="W26" s="22">
        <v>758026</v>
      </c>
      <c r="X26" s="22"/>
      <c r="Y26" s="22">
        <v>758026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892881</v>
      </c>
      <c r="D31" s="20"/>
      <c r="E31" s="21"/>
      <c r="F31" s="22"/>
      <c r="G31" s="22"/>
      <c r="H31" s="22"/>
      <c r="I31" s="22"/>
      <c r="J31" s="22"/>
      <c r="K31" s="22"/>
      <c r="L31" s="22">
        <v>945467</v>
      </c>
      <c r="M31" s="22">
        <v>-413186</v>
      </c>
      <c r="N31" s="22">
        <v>532281</v>
      </c>
      <c r="O31" s="22"/>
      <c r="P31" s="22"/>
      <c r="Q31" s="22">
        <v>285711</v>
      </c>
      <c r="R31" s="22">
        <v>285711</v>
      </c>
      <c r="S31" s="22"/>
      <c r="T31" s="22"/>
      <c r="U31" s="22">
        <v>839342</v>
      </c>
      <c r="V31" s="22">
        <v>839342</v>
      </c>
      <c r="W31" s="22">
        <v>1657334</v>
      </c>
      <c r="X31" s="22"/>
      <c r="Y31" s="22">
        <v>1657334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1520364651</v>
      </c>
      <c r="D33" s="29">
        <f t="shared" ref="D33:Y33" si="0">SUM(D6:D32)</f>
        <v>0</v>
      </c>
      <c r="E33" s="30">
        <f t="shared" si="0"/>
        <v>742551825</v>
      </c>
      <c r="F33" s="31">
        <f t="shared" si="0"/>
        <v>725002361</v>
      </c>
      <c r="G33" s="31">
        <f t="shared" si="0"/>
        <v>136145694</v>
      </c>
      <c r="H33" s="31">
        <f t="shared" si="0"/>
        <v>131118974</v>
      </c>
      <c r="I33" s="31">
        <f t="shared" si="0"/>
        <v>23203894</v>
      </c>
      <c r="J33" s="31">
        <f t="shared" si="0"/>
        <v>290468562</v>
      </c>
      <c r="K33" s="31">
        <f t="shared" si="0"/>
        <v>-3711939</v>
      </c>
      <c r="L33" s="31">
        <f t="shared" si="0"/>
        <v>35871225</v>
      </c>
      <c r="M33" s="31">
        <f t="shared" si="0"/>
        <v>233377708</v>
      </c>
      <c r="N33" s="31">
        <f t="shared" si="0"/>
        <v>265536994</v>
      </c>
      <c r="O33" s="31">
        <f t="shared" si="0"/>
        <v>94761489</v>
      </c>
      <c r="P33" s="31">
        <f t="shared" si="0"/>
        <v>131606657</v>
      </c>
      <c r="Q33" s="31">
        <f t="shared" si="0"/>
        <v>68851671</v>
      </c>
      <c r="R33" s="31">
        <f t="shared" si="0"/>
        <v>295219817</v>
      </c>
      <c r="S33" s="31">
        <f t="shared" si="0"/>
        <v>94246313</v>
      </c>
      <c r="T33" s="31">
        <f t="shared" si="0"/>
        <v>98304790</v>
      </c>
      <c r="U33" s="31">
        <f t="shared" si="0"/>
        <v>96098322</v>
      </c>
      <c r="V33" s="31">
        <f t="shared" si="0"/>
        <v>288649425</v>
      </c>
      <c r="W33" s="31">
        <f t="shared" si="0"/>
        <v>1139874798</v>
      </c>
      <c r="X33" s="31">
        <f t="shared" si="0"/>
        <v>725002361</v>
      </c>
      <c r="Y33" s="31">
        <f t="shared" si="0"/>
        <v>414872437</v>
      </c>
      <c r="Z33" s="32">
        <f>+IF(X33&lt;&gt;0,+(Y33/X33)*100,0)</f>
        <v>57.223598062186177</v>
      </c>
      <c r="AA33" s="29">
        <f>SUM(AA6:AA32)</f>
        <v>725002361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478602057</v>
      </c>
      <c r="D35" s="20"/>
      <c r="E35" s="21">
        <v>563510275</v>
      </c>
      <c r="F35" s="22">
        <v>565087634</v>
      </c>
      <c r="G35" s="22">
        <v>39248502</v>
      </c>
      <c r="H35" s="22">
        <v>39434260</v>
      </c>
      <c r="I35" s="22">
        <v>39949595</v>
      </c>
      <c r="J35" s="22">
        <v>118632357</v>
      </c>
      <c r="K35" s="22">
        <v>45369958</v>
      </c>
      <c r="L35" s="22">
        <v>41083710</v>
      </c>
      <c r="M35" s="22">
        <v>40438661</v>
      </c>
      <c r="N35" s="22">
        <v>126892329</v>
      </c>
      <c r="O35" s="22">
        <v>37201101</v>
      </c>
      <c r="P35" s="22">
        <v>41062557</v>
      </c>
      <c r="Q35" s="22">
        <v>41165922</v>
      </c>
      <c r="R35" s="22">
        <v>119429580</v>
      </c>
      <c r="S35" s="22">
        <v>42130754</v>
      </c>
      <c r="T35" s="22">
        <v>42017485</v>
      </c>
      <c r="U35" s="22">
        <v>41736826</v>
      </c>
      <c r="V35" s="22">
        <v>125885065</v>
      </c>
      <c r="W35" s="22">
        <v>490839331</v>
      </c>
      <c r="X35" s="22">
        <v>565087634</v>
      </c>
      <c r="Y35" s="22">
        <v>-74248303</v>
      </c>
      <c r="Z35" s="23">
        <v>-13.139254609843402</v>
      </c>
      <c r="AA35" s="20">
        <v>565087634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230285464</v>
      </c>
      <c r="D38" s="20"/>
      <c r="E38" s="21">
        <v>287186156</v>
      </c>
      <c r="F38" s="22">
        <v>285676394</v>
      </c>
      <c r="G38" s="22">
        <v>1676706</v>
      </c>
      <c r="H38" s="22">
        <v>4232458</v>
      </c>
      <c r="I38" s="22">
        <v>17930261</v>
      </c>
      <c r="J38" s="22">
        <v>23839425</v>
      </c>
      <c r="K38" s="22">
        <v>17129904</v>
      </c>
      <c r="L38" s="22">
        <v>16024958</v>
      </c>
      <c r="M38" s="22">
        <v>21249044</v>
      </c>
      <c r="N38" s="22">
        <v>54403906</v>
      </c>
      <c r="O38" s="22">
        <v>15788680</v>
      </c>
      <c r="P38" s="22">
        <v>14615421</v>
      </c>
      <c r="Q38" s="22">
        <v>11840500</v>
      </c>
      <c r="R38" s="22">
        <v>42244601</v>
      </c>
      <c r="S38" s="22">
        <v>16965416</v>
      </c>
      <c r="T38" s="22">
        <v>19352093</v>
      </c>
      <c r="U38" s="22">
        <v>21515715</v>
      </c>
      <c r="V38" s="22">
        <v>57833224</v>
      </c>
      <c r="W38" s="22">
        <v>178321156</v>
      </c>
      <c r="X38" s="22">
        <v>285676394</v>
      </c>
      <c r="Y38" s="22">
        <v>-107355238</v>
      </c>
      <c r="Z38" s="23">
        <v>-37.579317106613999</v>
      </c>
      <c r="AA38" s="20">
        <v>285676394</v>
      </c>
    </row>
    <row r="39" spans="1:27" x14ac:dyDescent="0.25">
      <c r="A39" s="19" t="s">
        <v>65</v>
      </c>
      <c r="B39" s="15" t="s">
        <v>32</v>
      </c>
      <c r="C39" s="20">
        <v>459142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206942729</v>
      </c>
      <c r="D40" s="20"/>
      <c r="E40" s="21">
        <v>148042859</v>
      </c>
      <c r="F40" s="22">
        <v>135840648</v>
      </c>
      <c r="G40" s="22">
        <v>11608086</v>
      </c>
      <c r="H40" s="22">
        <v>11608086</v>
      </c>
      <c r="I40" s="22">
        <v>11826681</v>
      </c>
      <c r="J40" s="22">
        <v>35042853</v>
      </c>
      <c r="K40" s="22">
        <v>1575538</v>
      </c>
      <c r="L40" s="22">
        <v>11826682</v>
      </c>
      <c r="M40" s="22">
        <v>-9243894</v>
      </c>
      <c r="N40" s="22">
        <v>4158326</v>
      </c>
      <c r="O40" s="22">
        <v>8316263</v>
      </c>
      <c r="P40" s="22">
        <v>20169797</v>
      </c>
      <c r="Q40" s="22">
        <v>8524052</v>
      </c>
      <c r="R40" s="22">
        <v>37010112</v>
      </c>
      <c r="S40" s="22">
        <v>8463540</v>
      </c>
      <c r="T40" s="22">
        <v>8868293</v>
      </c>
      <c r="U40" s="22">
        <v>8550354</v>
      </c>
      <c r="V40" s="22">
        <v>25882187</v>
      </c>
      <c r="W40" s="22">
        <v>102093478</v>
      </c>
      <c r="X40" s="22">
        <v>135840648</v>
      </c>
      <c r="Y40" s="22">
        <v>-33747170</v>
      </c>
      <c r="Z40" s="23">
        <v>-24.843204517104482</v>
      </c>
      <c r="AA40" s="20">
        <v>135840648</v>
      </c>
    </row>
    <row r="41" spans="1:27" x14ac:dyDescent="0.25">
      <c r="A41" s="19" t="s">
        <v>40</v>
      </c>
      <c r="B41" s="15" t="s">
        <v>32</v>
      </c>
      <c r="C41" s="20">
        <v>30481254</v>
      </c>
      <c r="D41" s="20"/>
      <c r="E41" s="21">
        <v>32988887</v>
      </c>
      <c r="F41" s="22">
        <v>25354678</v>
      </c>
      <c r="G41" s="22">
        <v>2172932</v>
      </c>
      <c r="H41" s="22">
        <v>2102837</v>
      </c>
      <c r="I41" s="22">
        <v>2172932</v>
      </c>
      <c r="J41" s="22">
        <v>6448701</v>
      </c>
      <c r="K41" s="22">
        <v>2172932</v>
      </c>
      <c r="L41" s="22">
        <v>2243339</v>
      </c>
      <c r="M41" s="22">
        <v>1938292</v>
      </c>
      <c r="N41" s="22">
        <v>6354563</v>
      </c>
      <c r="O41" s="22">
        <v>37066</v>
      </c>
      <c r="P41" s="22">
        <v>3479525</v>
      </c>
      <c r="Q41" s="22">
        <v>1875040</v>
      </c>
      <c r="R41" s="22">
        <v>5391631</v>
      </c>
      <c r="S41" s="22">
        <v>1814311</v>
      </c>
      <c r="T41" s="22">
        <v>1812942</v>
      </c>
      <c r="U41" s="22">
        <v>1686872</v>
      </c>
      <c r="V41" s="22">
        <v>5314125</v>
      </c>
      <c r="W41" s="22">
        <v>23509020</v>
      </c>
      <c r="X41" s="22">
        <v>25354678</v>
      </c>
      <c r="Y41" s="22">
        <v>-1845658</v>
      </c>
      <c r="Z41" s="23">
        <v>-7.2793588622975216</v>
      </c>
      <c r="AA41" s="20">
        <v>25354678</v>
      </c>
    </row>
    <row r="42" spans="1:27" x14ac:dyDescent="0.25">
      <c r="A42" s="19" t="s">
        <v>67</v>
      </c>
      <c r="B42" s="15" t="s">
        <v>32</v>
      </c>
      <c r="C42" s="20">
        <v>51212692</v>
      </c>
      <c r="D42" s="20"/>
      <c r="E42" s="21">
        <v>102720797</v>
      </c>
      <c r="F42" s="22">
        <v>119085126</v>
      </c>
      <c r="G42" s="22">
        <v>34116</v>
      </c>
      <c r="H42" s="22">
        <v>4695000</v>
      </c>
      <c r="I42" s="22">
        <v>8146940</v>
      </c>
      <c r="J42" s="22">
        <v>12876056</v>
      </c>
      <c r="K42" s="22">
        <v>4227371</v>
      </c>
      <c r="L42" s="22">
        <v>4973857</v>
      </c>
      <c r="M42" s="22">
        <v>5085248</v>
      </c>
      <c r="N42" s="22">
        <v>14286476</v>
      </c>
      <c r="O42" s="22">
        <v>8680545</v>
      </c>
      <c r="P42" s="22">
        <v>5314129</v>
      </c>
      <c r="Q42" s="22">
        <v>5391975</v>
      </c>
      <c r="R42" s="22">
        <v>19386649</v>
      </c>
      <c r="S42" s="22">
        <v>5218465</v>
      </c>
      <c r="T42" s="22">
        <v>7051877</v>
      </c>
      <c r="U42" s="22">
        <v>7402200</v>
      </c>
      <c r="V42" s="22">
        <v>19672542</v>
      </c>
      <c r="W42" s="22">
        <v>66221723</v>
      </c>
      <c r="X42" s="22">
        <v>119085126</v>
      </c>
      <c r="Y42" s="22">
        <v>-52863403</v>
      </c>
      <c r="Z42" s="23">
        <v>-44.391272676656527</v>
      </c>
      <c r="AA42" s="20">
        <v>119085126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/>
      <c r="F43" s="22">
        <v>1023212</v>
      </c>
      <c r="G43" s="22"/>
      <c r="H43" s="22"/>
      <c r="I43" s="22"/>
      <c r="J43" s="22"/>
      <c r="K43" s="22"/>
      <c r="L43" s="22">
        <v>10000</v>
      </c>
      <c r="M43" s="22"/>
      <c r="N43" s="22">
        <v>10000</v>
      </c>
      <c r="O43" s="22"/>
      <c r="P43" s="22"/>
      <c r="Q43" s="22"/>
      <c r="R43" s="22"/>
      <c r="S43" s="22"/>
      <c r="T43" s="22"/>
      <c r="U43" s="22"/>
      <c r="V43" s="22"/>
      <c r="W43" s="22">
        <v>10000</v>
      </c>
      <c r="X43" s="22">
        <v>1023212</v>
      </c>
      <c r="Y43" s="22">
        <v>-1013212</v>
      </c>
      <c r="Z43" s="23">
        <v>-99.022685425894139</v>
      </c>
      <c r="AA43" s="20">
        <v>1023212</v>
      </c>
    </row>
    <row r="44" spans="1:27" x14ac:dyDescent="0.25">
      <c r="A44" s="19" t="s">
        <v>69</v>
      </c>
      <c r="B44" s="15" t="s">
        <v>32</v>
      </c>
      <c r="C44" s="20">
        <v>38727313</v>
      </c>
      <c r="D44" s="20"/>
      <c r="E44" s="21">
        <v>1742850</v>
      </c>
      <c r="F44" s="22">
        <v>1742850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1742850</v>
      </c>
      <c r="Y44" s="22">
        <v>-1742850</v>
      </c>
      <c r="Z44" s="23">
        <v>-100</v>
      </c>
      <c r="AA44" s="20">
        <v>1742850</v>
      </c>
    </row>
    <row r="45" spans="1:27" x14ac:dyDescent="0.25">
      <c r="A45" s="19" t="s">
        <v>70</v>
      </c>
      <c r="B45" s="15" t="s">
        <v>32</v>
      </c>
      <c r="C45" s="20">
        <v>409039041</v>
      </c>
      <c r="D45" s="20"/>
      <c r="E45" s="21">
        <v>481657666</v>
      </c>
      <c r="F45" s="22">
        <v>464714937</v>
      </c>
      <c r="G45" s="22">
        <v>3710508</v>
      </c>
      <c r="H45" s="22">
        <v>35916130</v>
      </c>
      <c r="I45" s="22">
        <v>35103231</v>
      </c>
      <c r="J45" s="22">
        <v>74729869</v>
      </c>
      <c r="K45" s="22">
        <v>41234093</v>
      </c>
      <c r="L45" s="22">
        <v>20966821</v>
      </c>
      <c r="M45" s="22">
        <v>36672248</v>
      </c>
      <c r="N45" s="22">
        <v>98873162</v>
      </c>
      <c r="O45" s="22">
        <v>22220671</v>
      </c>
      <c r="P45" s="22">
        <v>31239242</v>
      </c>
      <c r="Q45" s="22">
        <v>34747627</v>
      </c>
      <c r="R45" s="22">
        <v>88207540</v>
      </c>
      <c r="S45" s="22">
        <v>27932948</v>
      </c>
      <c r="T45" s="22">
        <v>35553859</v>
      </c>
      <c r="U45" s="22">
        <v>39142607</v>
      </c>
      <c r="V45" s="22">
        <v>102629414</v>
      </c>
      <c r="W45" s="22">
        <v>364439985</v>
      </c>
      <c r="X45" s="22">
        <v>464714937</v>
      </c>
      <c r="Y45" s="22">
        <v>-100274952</v>
      </c>
      <c r="Z45" s="23">
        <v>-21.57773379253355</v>
      </c>
      <c r="AA45" s="20">
        <v>464714937</v>
      </c>
    </row>
    <row r="46" spans="1:27" x14ac:dyDescent="0.25">
      <c r="A46" s="19" t="s">
        <v>71</v>
      </c>
      <c r="B46" s="15" t="s">
        <v>32</v>
      </c>
      <c r="C46" s="20">
        <v>6554539</v>
      </c>
      <c r="D46" s="20"/>
      <c r="E46" s="21"/>
      <c r="F46" s="22"/>
      <c r="G46" s="22">
        <v>5510</v>
      </c>
      <c r="H46" s="22"/>
      <c r="I46" s="22"/>
      <c r="J46" s="22">
        <v>5510</v>
      </c>
      <c r="K46" s="22"/>
      <c r="L46" s="22">
        <v>6142</v>
      </c>
      <c r="M46" s="22">
        <v>1977714</v>
      </c>
      <c r="N46" s="22">
        <v>1983856</v>
      </c>
      <c r="O46" s="22">
        <v>33159</v>
      </c>
      <c r="P46" s="22"/>
      <c r="Q46" s="22">
        <v>55646</v>
      </c>
      <c r="R46" s="22">
        <v>88805</v>
      </c>
      <c r="S46" s="22"/>
      <c r="T46" s="22">
        <v>3904</v>
      </c>
      <c r="U46" s="22">
        <v>1935925</v>
      </c>
      <c r="V46" s="22">
        <v>1939829</v>
      </c>
      <c r="W46" s="22">
        <v>4018000</v>
      </c>
      <c r="X46" s="22"/>
      <c r="Y46" s="22">
        <v>4018000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3659957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1455974188</v>
      </c>
      <c r="D48" s="29">
        <f t="shared" ref="D48:Y48" si="1">SUM(D35:D47)</f>
        <v>0</v>
      </c>
      <c r="E48" s="30">
        <f t="shared" si="1"/>
        <v>1617849490</v>
      </c>
      <c r="F48" s="31">
        <f t="shared" si="1"/>
        <v>1598525479</v>
      </c>
      <c r="G48" s="31">
        <f t="shared" si="1"/>
        <v>58456360</v>
      </c>
      <c r="H48" s="31">
        <f t="shared" si="1"/>
        <v>97988771</v>
      </c>
      <c r="I48" s="31">
        <f t="shared" si="1"/>
        <v>115129640</v>
      </c>
      <c r="J48" s="31">
        <f t="shared" si="1"/>
        <v>271574771</v>
      </c>
      <c r="K48" s="31">
        <f t="shared" si="1"/>
        <v>111709796</v>
      </c>
      <c r="L48" s="31">
        <f t="shared" si="1"/>
        <v>97135509</v>
      </c>
      <c r="M48" s="31">
        <f t="shared" si="1"/>
        <v>98117313</v>
      </c>
      <c r="N48" s="31">
        <f t="shared" si="1"/>
        <v>306962618</v>
      </c>
      <c r="O48" s="31">
        <f t="shared" si="1"/>
        <v>92277485</v>
      </c>
      <c r="P48" s="31">
        <f t="shared" si="1"/>
        <v>115880671</v>
      </c>
      <c r="Q48" s="31">
        <f t="shared" si="1"/>
        <v>103600762</v>
      </c>
      <c r="R48" s="31">
        <f t="shared" si="1"/>
        <v>311758918</v>
      </c>
      <c r="S48" s="31">
        <f t="shared" si="1"/>
        <v>102525434</v>
      </c>
      <c r="T48" s="31">
        <f t="shared" si="1"/>
        <v>114660453</v>
      </c>
      <c r="U48" s="31">
        <f t="shared" si="1"/>
        <v>121970499</v>
      </c>
      <c r="V48" s="31">
        <f t="shared" si="1"/>
        <v>339156386</v>
      </c>
      <c r="W48" s="31">
        <f t="shared" si="1"/>
        <v>1229452693</v>
      </c>
      <c r="X48" s="31">
        <f t="shared" si="1"/>
        <v>1598525479</v>
      </c>
      <c r="Y48" s="31">
        <f t="shared" si="1"/>
        <v>-369072786</v>
      </c>
      <c r="Z48" s="32">
        <f>+IF(X48&lt;&gt;0,+(Y48/X48)*100,0)</f>
        <v>-23.088326764167892</v>
      </c>
      <c r="AA48" s="29">
        <f>SUM(AA35:AA47)</f>
        <v>1598525479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64390463</v>
      </c>
      <c r="D49" s="39">
        <f t="shared" si="2"/>
        <v>0</v>
      </c>
      <c r="E49" s="40">
        <f t="shared" si="2"/>
        <v>-875297665</v>
      </c>
      <c r="F49" s="41">
        <f t="shared" si="2"/>
        <v>-873523118</v>
      </c>
      <c r="G49" s="41">
        <f t="shared" si="2"/>
        <v>77689334</v>
      </c>
      <c r="H49" s="41">
        <f t="shared" si="2"/>
        <v>33130203</v>
      </c>
      <c r="I49" s="41">
        <f t="shared" si="2"/>
        <v>-91925746</v>
      </c>
      <c r="J49" s="41">
        <f t="shared" si="2"/>
        <v>18893791</v>
      </c>
      <c r="K49" s="41">
        <f t="shared" si="2"/>
        <v>-115421735</v>
      </c>
      <c r="L49" s="41">
        <f t="shared" si="2"/>
        <v>-61264284</v>
      </c>
      <c r="M49" s="41">
        <f t="shared" si="2"/>
        <v>135260395</v>
      </c>
      <c r="N49" s="41">
        <f t="shared" si="2"/>
        <v>-41425624</v>
      </c>
      <c r="O49" s="41">
        <f t="shared" si="2"/>
        <v>2484004</v>
      </c>
      <c r="P49" s="41">
        <f t="shared" si="2"/>
        <v>15725986</v>
      </c>
      <c r="Q49" s="41">
        <f t="shared" si="2"/>
        <v>-34749091</v>
      </c>
      <c r="R49" s="41">
        <f t="shared" si="2"/>
        <v>-16539101</v>
      </c>
      <c r="S49" s="41">
        <f t="shared" si="2"/>
        <v>-8279121</v>
      </c>
      <c r="T49" s="41">
        <f t="shared" si="2"/>
        <v>-16355663</v>
      </c>
      <c r="U49" s="41">
        <f t="shared" si="2"/>
        <v>-25872177</v>
      </c>
      <c r="V49" s="41">
        <f t="shared" si="2"/>
        <v>-50506961</v>
      </c>
      <c r="W49" s="41">
        <f t="shared" si="2"/>
        <v>-89577895</v>
      </c>
      <c r="X49" s="41">
        <f t="shared" si="2"/>
        <v>-873523118</v>
      </c>
      <c r="Y49" s="41">
        <f t="shared" si="2"/>
        <v>783945223</v>
      </c>
      <c r="Z49" s="42">
        <f>+IF(X49&lt;&gt;0,+(Y49/X49)*100,0)</f>
        <v>-89.745217595946897</v>
      </c>
      <c r="AA49" s="39">
        <f>+AA33-AA48</f>
        <v>-873523118</v>
      </c>
    </row>
    <row r="50" spans="1:27" x14ac:dyDescent="0.25">
      <c r="A50" s="43" t="s">
        <v>75</v>
      </c>
      <c r="B50" s="15" t="s">
        <v>32</v>
      </c>
      <c r="C50" s="20">
        <v>105961132</v>
      </c>
      <c r="D50" s="20"/>
      <c r="E50" s="21">
        <v>95000000</v>
      </c>
      <c r="F50" s="22">
        <v>95000000</v>
      </c>
      <c r="G50" s="22">
        <v>-836282</v>
      </c>
      <c r="H50" s="22"/>
      <c r="I50" s="22"/>
      <c r="J50" s="22">
        <v>-836282</v>
      </c>
      <c r="K50" s="22">
        <v>18337729</v>
      </c>
      <c r="L50" s="22">
        <v>14055695</v>
      </c>
      <c r="M50" s="22">
        <v>9496707</v>
      </c>
      <c r="N50" s="22">
        <v>41890131</v>
      </c>
      <c r="O50" s="22"/>
      <c r="P50" s="22">
        <v>4161293</v>
      </c>
      <c r="Q50" s="22">
        <v>1039848</v>
      </c>
      <c r="R50" s="22">
        <v>5201141</v>
      </c>
      <c r="S50" s="22">
        <v>22957667</v>
      </c>
      <c r="T50" s="22">
        <v>5211428</v>
      </c>
      <c r="U50" s="22">
        <v>17832496</v>
      </c>
      <c r="V50" s="22">
        <v>46001591</v>
      </c>
      <c r="W50" s="22">
        <v>92256581</v>
      </c>
      <c r="X50" s="22">
        <v>95000000</v>
      </c>
      <c r="Y50" s="22">
        <v>-2743419</v>
      </c>
      <c r="Z50" s="23">
        <v>-2.8878094736842104</v>
      </c>
      <c r="AA50" s="20">
        <v>95000000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170351595</v>
      </c>
      <c r="D52" s="48">
        <f t="shared" si="3"/>
        <v>0</v>
      </c>
      <c r="E52" s="49">
        <f t="shared" si="3"/>
        <v>-780297665</v>
      </c>
      <c r="F52" s="50">
        <f t="shared" si="3"/>
        <v>-778523118</v>
      </c>
      <c r="G52" s="50">
        <f t="shared" si="3"/>
        <v>76853052</v>
      </c>
      <c r="H52" s="50">
        <f t="shared" si="3"/>
        <v>33130203</v>
      </c>
      <c r="I52" s="50">
        <f t="shared" si="3"/>
        <v>-91925746</v>
      </c>
      <c r="J52" s="50">
        <f t="shared" si="3"/>
        <v>18057509</v>
      </c>
      <c r="K52" s="50">
        <f t="shared" si="3"/>
        <v>-97084006</v>
      </c>
      <c r="L52" s="50">
        <f t="shared" si="3"/>
        <v>-47208589</v>
      </c>
      <c r="M52" s="50">
        <f t="shared" si="3"/>
        <v>144757102</v>
      </c>
      <c r="N52" s="50">
        <f t="shared" si="3"/>
        <v>464507</v>
      </c>
      <c r="O52" s="50">
        <f t="shared" si="3"/>
        <v>2484004</v>
      </c>
      <c r="P52" s="50">
        <f t="shared" si="3"/>
        <v>19887279</v>
      </c>
      <c r="Q52" s="50">
        <f t="shared" si="3"/>
        <v>-33709243</v>
      </c>
      <c r="R52" s="50">
        <f t="shared" si="3"/>
        <v>-11337960</v>
      </c>
      <c r="S52" s="50">
        <f t="shared" si="3"/>
        <v>14678546</v>
      </c>
      <c r="T52" s="50">
        <f t="shared" si="3"/>
        <v>-11144235</v>
      </c>
      <c r="U52" s="50">
        <f t="shared" si="3"/>
        <v>-8039681</v>
      </c>
      <c r="V52" s="50">
        <f t="shared" si="3"/>
        <v>-4505370</v>
      </c>
      <c r="W52" s="50">
        <f t="shared" si="3"/>
        <v>2678686</v>
      </c>
      <c r="X52" s="50">
        <f t="shared" si="3"/>
        <v>-778523118</v>
      </c>
      <c r="Y52" s="50">
        <f t="shared" si="3"/>
        <v>781201804</v>
      </c>
      <c r="Z52" s="51">
        <f>+IF(X52&lt;&gt;0,+(Y52/X52)*100,0)</f>
        <v>-100.34407276265367</v>
      </c>
      <c r="AA52" s="48">
        <f>SUM(AA49:AA51)</f>
        <v>-778523118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170351595</v>
      </c>
      <c r="D54" s="54">
        <f>+D52-D53</f>
        <v>0</v>
      </c>
      <c r="E54" s="55">
        <f t="shared" si="4"/>
        <v>-780297665</v>
      </c>
      <c r="F54" s="56">
        <f t="shared" si="4"/>
        <v>-778523118</v>
      </c>
      <c r="G54" s="56">
        <f t="shared" si="4"/>
        <v>76853052</v>
      </c>
      <c r="H54" s="56">
        <f t="shared" si="4"/>
        <v>33130203</v>
      </c>
      <c r="I54" s="56">
        <f t="shared" si="4"/>
        <v>-91925746</v>
      </c>
      <c r="J54" s="56">
        <f t="shared" si="4"/>
        <v>18057509</v>
      </c>
      <c r="K54" s="56">
        <f t="shared" si="4"/>
        <v>-97084006</v>
      </c>
      <c r="L54" s="56">
        <f t="shared" si="4"/>
        <v>-47208589</v>
      </c>
      <c r="M54" s="56">
        <f t="shared" si="4"/>
        <v>144757102</v>
      </c>
      <c r="N54" s="56">
        <f t="shared" si="4"/>
        <v>464507</v>
      </c>
      <c r="O54" s="56">
        <f t="shared" si="4"/>
        <v>2484004</v>
      </c>
      <c r="P54" s="56">
        <f t="shared" si="4"/>
        <v>19887279</v>
      </c>
      <c r="Q54" s="56">
        <f t="shared" si="4"/>
        <v>-33709243</v>
      </c>
      <c r="R54" s="56">
        <f t="shared" si="4"/>
        <v>-11337960</v>
      </c>
      <c r="S54" s="56">
        <f t="shared" si="4"/>
        <v>14678546</v>
      </c>
      <c r="T54" s="56">
        <f t="shared" si="4"/>
        <v>-11144235</v>
      </c>
      <c r="U54" s="56">
        <f t="shared" si="4"/>
        <v>-8039681</v>
      </c>
      <c r="V54" s="56">
        <f t="shared" si="4"/>
        <v>-4505370</v>
      </c>
      <c r="W54" s="56">
        <f t="shared" si="4"/>
        <v>2678686</v>
      </c>
      <c r="X54" s="56">
        <f t="shared" si="4"/>
        <v>-778523118</v>
      </c>
      <c r="Y54" s="56">
        <f t="shared" si="4"/>
        <v>781201804</v>
      </c>
      <c r="Z54" s="57">
        <f>+IF(X54&lt;&gt;0,+(Y54/X54)*100,0)</f>
        <v>-100.34407276265367</v>
      </c>
      <c r="AA54" s="54">
        <f>+AA52-AA53</f>
        <v>-778523118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170351595</v>
      </c>
      <c r="D57" s="48">
        <f>SUM(D54:D56)</f>
        <v>0</v>
      </c>
      <c r="E57" s="49">
        <f t="shared" si="5"/>
        <v>-780297665</v>
      </c>
      <c r="F57" s="50">
        <f t="shared" si="5"/>
        <v>-778523118</v>
      </c>
      <c r="G57" s="50">
        <f t="shared" si="5"/>
        <v>76853052</v>
      </c>
      <c r="H57" s="50">
        <f t="shared" si="5"/>
        <v>33130203</v>
      </c>
      <c r="I57" s="50">
        <f t="shared" si="5"/>
        <v>-91925746</v>
      </c>
      <c r="J57" s="50">
        <f t="shared" si="5"/>
        <v>18057509</v>
      </c>
      <c r="K57" s="50">
        <f t="shared" si="5"/>
        <v>-97084006</v>
      </c>
      <c r="L57" s="50">
        <f t="shared" si="5"/>
        <v>-47208589</v>
      </c>
      <c r="M57" s="50">
        <f t="shared" si="5"/>
        <v>144757102</v>
      </c>
      <c r="N57" s="50">
        <f t="shared" si="5"/>
        <v>464507</v>
      </c>
      <c r="O57" s="50">
        <f t="shared" si="5"/>
        <v>2484004</v>
      </c>
      <c r="P57" s="50">
        <f t="shared" si="5"/>
        <v>19887279</v>
      </c>
      <c r="Q57" s="50">
        <f t="shared" si="5"/>
        <v>-33709243</v>
      </c>
      <c r="R57" s="50">
        <f t="shared" si="5"/>
        <v>-11337960</v>
      </c>
      <c r="S57" s="50">
        <f t="shared" si="5"/>
        <v>14678546</v>
      </c>
      <c r="T57" s="50">
        <f t="shared" si="5"/>
        <v>-11144235</v>
      </c>
      <c r="U57" s="50">
        <f t="shared" si="5"/>
        <v>-8039681</v>
      </c>
      <c r="V57" s="50">
        <f t="shared" si="5"/>
        <v>-4505370</v>
      </c>
      <c r="W57" s="50">
        <f t="shared" si="5"/>
        <v>2678686</v>
      </c>
      <c r="X57" s="50">
        <f t="shared" si="5"/>
        <v>-778523118</v>
      </c>
      <c r="Y57" s="50">
        <f t="shared" si="5"/>
        <v>781201804</v>
      </c>
      <c r="Z57" s="51">
        <f>+IF(X57&lt;&gt;0,+(Y57/X57)*100,0)</f>
        <v>-100.34407276265367</v>
      </c>
      <c r="AA57" s="48">
        <f>SUM(AA54:AA56)</f>
        <v>-778523118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170351595</v>
      </c>
      <c r="D60" s="65">
        <f>SUM(D57:D59)</f>
        <v>0</v>
      </c>
      <c r="E60" s="66">
        <f t="shared" si="6"/>
        <v>-780297665</v>
      </c>
      <c r="F60" s="67">
        <f t="shared" si="6"/>
        <v>-778523118</v>
      </c>
      <c r="G60" s="67">
        <f t="shared" si="6"/>
        <v>76853052</v>
      </c>
      <c r="H60" s="67">
        <f t="shared" si="6"/>
        <v>33130203</v>
      </c>
      <c r="I60" s="67">
        <f t="shared" si="6"/>
        <v>-91925746</v>
      </c>
      <c r="J60" s="67">
        <f t="shared" si="6"/>
        <v>18057509</v>
      </c>
      <c r="K60" s="67">
        <f t="shared" si="6"/>
        <v>-97084006</v>
      </c>
      <c r="L60" s="67">
        <f t="shared" si="6"/>
        <v>-47208589</v>
      </c>
      <c r="M60" s="67">
        <f t="shared" si="6"/>
        <v>144757102</v>
      </c>
      <c r="N60" s="67">
        <f t="shared" si="6"/>
        <v>464507</v>
      </c>
      <c r="O60" s="67">
        <f t="shared" si="6"/>
        <v>2484004</v>
      </c>
      <c r="P60" s="67">
        <f t="shared" si="6"/>
        <v>19887279</v>
      </c>
      <c r="Q60" s="67">
        <f t="shared" si="6"/>
        <v>-33709243</v>
      </c>
      <c r="R60" s="67">
        <f t="shared" si="6"/>
        <v>-11337960</v>
      </c>
      <c r="S60" s="67">
        <f t="shared" si="6"/>
        <v>14678546</v>
      </c>
      <c r="T60" s="67">
        <f t="shared" si="6"/>
        <v>-11144235</v>
      </c>
      <c r="U60" s="67">
        <f t="shared" si="6"/>
        <v>-8039681</v>
      </c>
      <c r="V60" s="67">
        <f t="shared" si="6"/>
        <v>-4505370</v>
      </c>
      <c r="W60" s="67">
        <f t="shared" si="6"/>
        <v>2678686</v>
      </c>
      <c r="X60" s="67">
        <f t="shared" si="6"/>
        <v>-778523118</v>
      </c>
      <c r="Y60" s="67">
        <f t="shared" si="6"/>
        <v>781201804</v>
      </c>
      <c r="Z60" s="68">
        <f>+IF(X60&lt;&gt;0,+(Y60/X60)*100,0)</f>
        <v>-100.34407276265367</v>
      </c>
      <c r="AA60" s="65">
        <f>SUM(AA57:AA59)</f>
        <v>-778523118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>
        <v>603649769</v>
      </c>
      <c r="L8" s="22">
        <v>646308623</v>
      </c>
      <c r="M8" s="22">
        <v>614670578</v>
      </c>
      <c r="N8" s="22">
        <v>1864628970</v>
      </c>
      <c r="O8" s="22">
        <v>653392312</v>
      </c>
      <c r="P8" s="22">
        <v>621453974</v>
      </c>
      <c r="Q8" s="22">
        <v>678482760</v>
      </c>
      <c r="R8" s="22">
        <v>1953329046</v>
      </c>
      <c r="S8" s="22">
        <v>674198868</v>
      </c>
      <c r="T8" s="22">
        <v>671397863</v>
      </c>
      <c r="U8" s="22">
        <v>605760482</v>
      </c>
      <c r="V8" s="22">
        <v>1951357213</v>
      </c>
      <c r="W8" s="22">
        <v>7599270813</v>
      </c>
      <c r="X8" s="22">
        <v>7245832000</v>
      </c>
      <c r="Y8" s="22">
        <v>353438813</v>
      </c>
      <c r="Z8" s="23">
        <v>4.8778223535958327</v>
      </c>
      <c r="AA8" s="20">
        <v>7245832000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>
        <v>-2226332</v>
      </c>
      <c r="L10" s="22">
        <v>3059839</v>
      </c>
      <c r="M10" s="22">
        <v>5933592</v>
      </c>
      <c r="N10" s="22">
        <v>6767099</v>
      </c>
      <c r="O10" s="22">
        <v>820314</v>
      </c>
      <c r="P10" s="22">
        <v>1243471</v>
      </c>
      <c r="Q10" s="22">
        <v>3354852</v>
      </c>
      <c r="R10" s="22">
        <v>5418637</v>
      </c>
      <c r="S10" s="22">
        <v>1050024</v>
      </c>
      <c r="T10" s="22"/>
      <c r="U10" s="22">
        <v>10190655</v>
      </c>
      <c r="V10" s="22">
        <v>11240679</v>
      </c>
      <c r="W10" s="22">
        <v>24142672</v>
      </c>
      <c r="X10" s="22"/>
      <c r="Y10" s="22">
        <v>24142672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7245832000</v>
      </c>
      <c r="F33" s="31">
        <f t="shared" si="0"/>
        <v>7245832000</v>
      </c>
      <c r="G33" s="31">
        <f t="shared" si="0"/>
        <v>596690057</v>
      </c>
      <c r="H33" s="31">
        <f t="shared" si="0"/>
        <v>611632365</v>
      </c>
      <c r="I33" s="31">
        <f t="shared" si="0"/>
        <v>622349419</v>
      </c>
      <c r="J33" s="31">
        <f t="shared" si="0"/>
        <v>1830671841</v>
      </c>
      <c r="K33" s="31">
        <f t="shared" si="0"/>
        <v>601423437</v>
      </c>
      <c r="L33" s="31">
        <f t="shared" si="0"/>
        <v>649368462</v>
      </c>
      <c r="M33" s="31">
        <f t="shared" si="0"/>
        <v>620604170</v>
      </c>
      <c r="N33" s="31">
        <f t="shared" si="0"/>
        <v>1871396069</v>
      </c>
      <c r="O33" s="31">
        <f t="shared" si="0"/>
        <v>654212626</v>
      </c>
      <c r="P33" s="31">
        <f t="shared" si="0"/>
        <v>622697445</v>
      </c>
      <c r="Q33" s="31">
        <f t="shared" si="0"/>
        <v>681837612</v>
      </c>
      <c r="R33" s="31">
        <f t="shared" si="0"/>
        <v>1958747683</v>
      </c>
      <c r="S33" s="31">
        <f t="shared" si="0"/>
        <v>675248892</v>
      </c>
      <c r="T33" s="31">
        <f t="shared" si="0"/>
        <v>671397863</v>
      </c>
      <c r="U33" s="31">
        <f t="shared" si="0"/>
        <v>615951137</v>
      </c>
      <c r="V33" s="31">
        <f t="shared" si="0"/>
        <v>1962597892</v>
      </c>
      <c r="W33" s="31">
        <f t="shared" si="0"/>
        <v>7623413485</v>
      </c>
      <c r="X33" s="31">
        <f t="shared" si="0"/>
        <v>7245832000</v>
      </c>
      <c r="Y33" s="31">
        <f t="shared" si="0"/>
        <v>377581485</v>
      </c>
      <c r="Z33" s="32">
        <f>+IF(X33&lt;&gt;0,+(Y33/X33)*100,0)</f>
        <v>5.2110162780478486</v>
      </c>
      <c r="AA33" s="29">
        <f>SUM(AA6:AA32)</f>
        <v>7245832000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291910000</v>
      </c>
      <c r="F35" s="22">
        <v>291910000</v>
      </c>
      <c r="G35" s="22">
        <v>24753758</v>
      </c>
      <c r="H35" s="22">
        <v>26516375</v>
      </c>
      <c r="I35" s="22">
        <v>27432951</v>
      </c>
      <c r="J35" s="22">
        <v>78703084</v>
      </c>
      <c r="K35" s="22">
        <v>29767735</v>
      </c>
      <c r="L35" s="22">
        <v>28283403</v>
      </c>
      <c r="M35" s="22">
        <v>37852887</v>
      </c>
      <c r="N35" s="22">
        <v>95904025</v>
      </c>
      <c r="O35" s="22">
        <v>27455910</v>
      </c>
      <c r="P35" s="22">
        <v>27487834</v>
      </c>
      <c r="Q35" s="22">
        <v>25043257</v>
      </c>
      <c r="R35" s="22">
        <v>79987001</v>
      </c>
      <c r="S35" s="22">
        <v>28192245</v>
      </c>
      <c r="T35" s="22">
        <v>29127898</v>
      </c>
      <c r="U35" s="22">
        <v>27976811</v>
      </c>
      <c r="V35" s="22">
        <v>85296954</v>
      </c>
      <c r="W35" s="22">
        <v>339891064</v>
      </c>
      <c r="X35" s="22">
        <v>291910000</v>
      </c>
      <c r="Y35" s="22">
        <v>47981064</v>
      </c>
      <c r="Z35" s="23">
        <v>16.436937412216093</v>
      </c>
      <c r="AA35" s="20">
        <v>291910000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24512000</v>
      </c>
      <c r="F38" s="22">
        <v>20815000</v>
      </c>
      <c r="G38" s="22">
        <v>1303528</v>
      </c>
      <c r="H38" s="22">
        <v>424378</v>
      </c>
      <c r="I38" s="22">
        <v>353373</v>
      </c>
      <c r="J38" s="22">
        <v>2081279</v>
      </c>
      <c r="K38" s="22">
        <v>1641589</v>
      </c>
      <c r="L38" s="22">
        <v>485381</v>
      </c>
      <c r="M38" s="22">
        <v>1621025</v>
      </c>
      <c r="N38" s="22">
        <v>3747995</v>
      </c>
      <c r="O38" s="22">
        <v>1700178</v>
      </c>
      <c r="P38" s="22">
        <v>1318162</v>
      </c>
      <c r="Q38" s="22">
        <v>288146</v>
      </c>
      <c r="R38" s="22">
        <v>3306486</v>
      </c>
      <c r="S38" s="22">
        <v>433046</v>
      </c>
      <c r="T38" s="22">
        <v>1403345</v>
      </c>
      <c r="U38" s="22">
        <v>878068</v>
      </c>
      <c r="V38" s="22">
        <v>2714459</v>
      </c>
      <c r="W38" s="22">
        <v>11850219</v>
      </c>
      <c r="X38" s="22">
        <v>20815000</v>
      </c>
      <c r="Y38" s="22">
        <v>-8964781</v>
      </c>
      <c r="Z38" s="23">
        <v>-43.068849387460965</v>
      </c>
      <c r="AA38" s="20">
        <v>20815000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2036458224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281543000</v>
      </c>
      <c r="F42" s="22">
        <v>397060000</v>
      </c>
      <c r="G42" s="22">
        <v>3057218</v>
      </c>
      <c r="H42" s="22">
        <v>41281339</v>
      </c>
      <c r="I42" s="22">
        <v>43141399</v>
      </c>
      <c r="J42" s="22">
        <v>87479956</v>
      </c>
      <c r="K42" s="22">
        <v>43406048</v>
      </c>
      <c r="L42" s="22">
        <v>45288315</v>
      </c>
      <c r="M42" s="22">
        <v>32776579</v>
      </c>
      <c r="N42" s="22">
        <v>121470942</v>
      </c>
      <c r="O42" s="22">
        <v>34686486</v>
      </c>
      <c r="P42" s="22">
        <v>33995185</v>
      </c>
      <c r="Q42" s="22">
        <v>11351508</v>
      </c>
      <c r="R42" s="22">
        <v>80033179</v>
      </c>
      <c r="S42" s="22">
        <v>38751329</v>
      </c>
      <c r="T42" s="22">
        <v>37244421</v>
      </c>
      <c r="U42" s="22">
        <v>54480733</v>
      </c>
      <c r="V42" s="22">
        <v>130476483</v>
      </c>
      <c r="W42" s="22">
        <v>419460560</v>
      </c>
      <c r="X42" s="22">
        <v>397060000</v>
      </c>
      <c r="Y42" s="22">
        <v>22400560</v>
      </c>
      <c r="Z42" s="23">
        <v>5.6416058026494733</v>
      </c>
      <c r="AA42" s="20">
        <v>397060000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185628000</v>
      </c>
      <c r="F45" s="22">
        <v>195530000</v>
      </c>
      <c r="G45" s="22">
        <v>-1542674</v>
      </c>
      <c r="H45" s="22">
        <v>17836782</v>
      </c>
      <c r="I45" s="22">
        <v>19297484</v>
      </c>
      <c r="J45" s="22">
        <v>35591592</v>
      </c>
      <c r="K45" s="22">
        <v>16274958</v>
      </c>
      <c r="L45" s="22">
        <v>17111356</v>
      </c>
      <c r="M45" s="22">
        <v>17480129</v>
      </c>
      <c r="N45" s="22">
        <v>50866443</v>
      </c>
      <c r="O45" s="22">
        <v>19315085</v>
      </c>
      <c r="P45" s="22">
        <v>15257333</v>
      </c>
      <c r="Q45" s="22">
        <v>14886930</v>
      </c>
      <c r="R45" s="22">
        <v>49459348</v>
      </c>
      <c r="S45" s="22">
        <v>14809575</v>
      </c>
      <c r="T45" s="22">
        <v>15203790</v>
      </c>
      <c r="U45" s="22">
        <v>14422862</v>
      </c>
      <c r="V45" s="22">
        <v>44436227</v>
      </c>
      <c r="W45" s="22">
        <v>180353610</v>
      </c>
      <c r="X45" s="22">
        <v>195530000</v>
      </c>
      <c r="Y45" s="22">
        <v>-15176390</v>
      </c>
      <c r="Z45" s="23">
        <v>-7.7616682861964925</v>
      </c>
      <c r="AA45" s="20">
        <v>195530000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2820051224</v>
      </c>
      <c r="F48" s="31">
        <f t="shared" si="1"/>
        <v>905315000</v>
      </c>
      <c r="G48" s="31">
        <f t="shared" si="1"/>
        <v>27571830</v>
      </c>
      <c r="H48" s="31">
        <f t="shared" si="1"/>
        <v>86058874</v>
      </c>
      <c r="I48" s="31">
        <f t="shared" si="1"/>
        <v>90225207</v>
      </c>
      <c r="J48" s="31">
        <f t="shared" si="1"/>
        <v>203855911</v>
      </c>
      <c r="K48" s="31">
        <f t="shared" si="1"/>
        <v>91090330</v>
      </c>
      <c r="L48" s="31">
        <f t="shared" si="1"/>
        <v>91168455</v>
      </c>
      <c r="M48" s="31">
        <f t="shared" si="1"/>
        <v>89730620</v>
      </c>
      <c r="N48" s="31">
        <f t="shared" si="1"/>
        <v>271989405</v>
      </c>
      <c r="O48" s="31">
        <f t="shared" si="1"/>
        <v>83157659</v>
      </c>
      <c r="P48" s="31">
        <f t="shared" si="1"/>
        <v>78058514</v>
      </c>
      <c r="Q48" s="31">
        <f t="shared" si="1"/>
        <v>51569841</v>
      </c>
      <c r="R48" s="31">
        <f t="shared" si="1"/>
        <v>212786014</v>
      </c>
      <c r="S48" s="31">
        <f t="shared" si="1"/>
        <v>82186195</v>
      </c>
      <c r="T48" s="31">
        <f t="shared" si="1"/>
        <v>82979454</v>
      </c>
      <c r="U48" s="31">
        <f t="shared" si="1"/>
        <v>97758474</v>
      </c>
      <c r="V48" s="31">
        <f t="shared" si="1"/>
        <v>262924123</v>
      </c>
      <c r="W48" s="31">
        <f t="shared" si="1"/>
        <v>951555453</v>
      </c>
      <c r="X48" s="31">
        <f t="shared" si="1"/>
        <v>905315000</v>
      </c>
      <c r="Y48" s="31">
        <f t="shared" si="1"/>
        <v>46240453</v>
      </c>
      <c r="Z48" s="32">
        <f>+IF(X48&lt;&gt;0,+(Y48/X48)*100,0)</f>
        <v>5.1076645145612307</v>
      </c>
      <c r="AA48" s="29">
        <f>SUM(AA35:AA47)</f>
        <v>905315000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4425780776</v>
      </c>
      <c r="F49" s="41">
        <f t="shared" si="2"/>
        <v>6340517000</v>
      </c>
      <c r="G49" s="41">
        <f t="shared" si="2"/>
        <v>569118227</v>
      </c>
      <c r="H49" s="41">
        <f t="shared" si="2"/>
        <v>525573491</v>
      </c>
      <c r="I49" s="41">
        <f t="shared" si="2"/>
        <v>532124212</v>
      </c>
      <c r="J49" s="41">
        <f t="shared" si="2"/>
        <v>1626815930</v>
      </c>
      <c r="K49" s="41">
        <f t="shared" si="2"/>
        <v>510333107</v>
      </c>
      <c r="L49" s="41">
        <f t="shared" si="2"/>
        <v>558200007</v>
      </c>
      <c r="M49" s="41">
        <f t="shared" si="2"/>
        <v>530873550</v>
      </c>
      <c r="N49" s="41">
        <f t="shared" si="2"/>
        <v>1599406664</v>
      </c>
      <c r="O49" s="41">
        <f t="shared" si="2"/>
        <v>571054967</v>
      </c>
      <c r="P49" s="41">
        <f t="shared" si="2"/>
        <v>544638931</v>
      </c>
      <c r="Q49" s="41">
        <f t="shared" si="2"/>
        <v>630267771</v>
      </c>
      <c r="R49" s="41">
        <f t="shared" si="2"/>
        <v>1745961669</v>
      </c>
      <c r="S49" s="41">
        <f t="shared" si="2"/>
        <v>593062697</v>
      </c>
      <c r="T49" s="41">
        <f t="shared" si="2"/>
        <v>588418409</v>
      </c>
      <c r="U49" s="41">
        <f t="shared" si="2"/>
        <v>518192663</v>
      </c>
      <c r="V49" s="41">
        <f t="shared" si="2"/>
        <v>1699673769</v>
      </c>
      <c r="W49" s="41">
        <f t="shared" si="2"/>
        <v>6671858032</v>
      </c>
      <c r="X49" s="41">
        <f t="shared" si="2"/>
        <v>6340517000</v>
      </c>
      <c r="Y49" s="41">
        <f t="shared" si="2"/>
        <v>331341032</v>
      </c>
      <c r="Z49" s="42">
        <f>+IF(X49&lt;&gt;0,+(Y49/X49)*100,0)</f>
        <v>5.2257731033604991</v>
      </c>
      <c r="AA49" s="39">
        <f>+AA33-AA48</f>
        <v>6340517000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4425780776</v>
      </c>
      <c r="F52" s="50">
        <f t="shared" si="3"/>
        <v>6340517000</v>
      </c>
      <c r="G52" s="50">
        <f t="shared" si="3"/>
        <v>569118227</v>
      </c>
      <c r="H52" s="50">
        <f t="shared" si="3"/>
        <v>525573491</v>
      </c>
      <c r="I52" s="50">
        <f t="shared" si="3"/>
        <v>532124212</v>
      </c>
      <c r="J52" s="50">
        <f t="shared" si="3"/>
        <v>1626815930</v>
      </c>
      <c r="K52" s="50">
        <f t="shared" si="3"/>
        <v>510333107</v>
      </c>
      <c r="L52" s="50">
        <f t="shared" si="3"/>
        <v>558200007</v>
      </c>
      <c r="M52" s="50">
        <f t="shared" si="3"/>
        <v>530873550</v>
      </c>
      <c r="N52" s="50">
        <f t="shared" si="3"/>
        <v>1599406664</v>
      </c>
      <c r="O52" s="50">
        <f t="shared" si="3"/>
        <v>571054967</v>
      </c>
      <c r="P52" s="50">
        <f t="shared" si="3"/>
        <v>544638931</v>
      </c>
      <c r="Q52" s="50">
        <f t="shared" si="3"/>
        <v>630267771</v>
      </c>
      <c r="R52" s="50">
        <f t="shared" si="3"/>
        <v>1745961669</v>
      </c>
      <c r="S52" s="50">
        <f t="shared" si="3"/>
        <v>593062697</v>
      </c>
      <c r="T52" s="50">
        <f t="shared" si="3"/>
        <v>588418409</v>
      </c>
      <c r="U52" s="50">
        <f t="shared" si="3"/>
        <v>518192663</v>
      </c>
      <c r="V52" s="50">
        <f t="shared" si="3"/>
        <v>1699673769</v>
      </c>
      <c r="W52" s="50">
        <f t="shared" si="3"/>
        <v>6671858032</v>
      </c>
      <c r="X52" s="50">
        <f t="shared" si="3"/>
        <v>6340517000</v>
      </c>
      <c r="Y52" s="50">
        <f t="shared" si="3"/>
        <v>331341032</v>
      </c>
      <c r="Z52" s="51">
        <f>+IF(X52&lt;&gt;0,+(Y52/X52)*100,0)</f>
        <v>5.2257731033604991</v>
      </c>
      <c r="AA52" s="48">
        <f>SUM(AA49:AA51)</f>
        <v>6340517000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4425780776</v>
      </c>
      <c r="F54" s="56">
        <f t="shared" si="4"/>
        <v>6340517000</v>
      </c>
      <c r="G54" s="56">
        <f t="shared" si="4"/>
        <v>569118227</v>
      </c>
      <c r="H54" s="56">
        <f t="shared" si="4"/>
        <v>525573491</v>
      </c>
      <c r="I54" s="56">
        <f t="shared" si="4"/>
        <v>532124212</v>
      </c>
      <c r="J54" s="56">
        <f t="shared" si="4"/>
        <v>1626815930</v>
      </c>
      <c r="K54" s="56">
        <f t="shared" si="4"/>
        <v>510333107</v>
      </c>
      <c r="L54" s="56">
        <f t="shared" si="4"/>
        <v>558200007</v>
      </c>
      <c r="M54" s="56">
        <f t="shared" si="4"/>
        <v>530873550</v>
      </c>
      <c r="N54" s="56">
        <f t="shared" si="4"/>
        <v>1599406664</v>
      </c>
      <c r="O54" s="56">
        <f t="shared" si="4"/>
        <v>571054967</v>
      </c>
      <c r="P54" s="56">
        <f t="shared" si="4"/>
        <v>544638931</v>
      </c>
      <c r="Q54" s="56">
        <f t="shared" si="4"/>
        <v>630267771</v>
      </c>
      <c r="R54" s="56">
        <f t="shared" si="4"/>
        <v>1745961669</v>
      </c>
      <c r="S54" s="56">
        <f t="shared" si="4"/>
        <v>593062697</v>
      </c>
      <c r="T54" s="56">
        <f t="shared" si="4"/>
        <v>588418409</v>
      </c>
      <c r="U54" s="56">
        <f t="shared" si="4"/>
        <v>518192663</v>
      </c>
      <c r="V54" s="56">
        <f t="shared" si="4"/>
        <v>1699673769</v>
      </c>
      <c r="W54" s="56">
        <f t="shared" si="4"/>
        <v>6671858032</v>
      </c>
      <c r="X54" s="56">
        <f t="shared" si="4"/>
        <v>6340517000</v>
      </c>
      <c r="Y54" s="56">
        <f t="shared" si="4"/>
        <v>331341032</v>
      </c>
      <c r="Z54" s="57">
        <f>+IF(X54&lt;&gt;0,+(Y54/X54)*100,0)</f>
        <v>5.2257731033604991</v>
      </c>
      <c r="AA54" s="54">
        <f>+AA52-AA53</f>
        <v>6340517000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4425780776</v>
      </c>
      <c r="F57" s="50">
        <f t="shared" si="5"/>
        <v>6340517000</v>
      </c>
      <c r="G57" s="50">
        <f t="shared" si="5"/>
        <v>569118227</v>
      </c>
      <c r="H57" s="50">
        <f t="shared" si="5"/>
        <v>525573491</v>
      </c>
      <c r="I57" s="50">
        <f t="shared" si="5"/>
        <v>532124212</v>
      </c>
      <c r="J57" s="50">
        <f t="shared" si="5"/>
        <v>1626815930</v>
      </c>
      <c r="K57" s="50">
        <f t="shared" si="5"/>
        <v>510333107</v>
      </c>
      <c r="L57" s="50">
        <f t="shared" si="5"/>
        <v>558200007</v>
      </c>
      <c r="M57" s="50">
        <f t="shared" si="5"/>
        <v>530873550</v>
      </c>
      <c r="N57" s="50">
        <f t="shared" si="5"/>
        <v>1599406664</v>
      </c>
      <c r="O57" s="50">
        <f t="shared" si="5"/>
        <v>571054967</v>
      </c>
      <c r="P57" s="50">
        <f t="shared" si="5"/>
        <v>544638931</v>
      </c>
      <c r="Q57" s="50">
        <f t="shared" si="5"/>
        <v>630267771</v>
      </c>
      <c r="R57" s="50">
        <f t="shared" si="5"/>
        <v>1745961669</v>
      </c>
      <c r="S57" s="50">
        <f t="shared" si="5"/>
        <v>593062697</v>
      </c>
      <c r="T57" s="50">
        <f t="shared" si="5"/>
        <v>588418409</v>
      </c>
      <c r="U57" s="50">
        <f t="shared" si="5"/>
        <v>518192663</v>
      </c>
      <c r="V57" s="50">
        <f t="shared" si="5"/>
        <v>1699673769</v>
      </c>
      <c r="W57" s="50">
        <f t="shared" si="5"/>
        <v>6671858032</v>
      </c>
      <c r="X57" s="50">
        <f t="shared" si="5"/>
        <v>6340517000</v>
      </c>
      <c r="Y57" s="50">
        <f t="shared" si="5"/>
        <v>331341032</v>
      </c>
      <c r="Z57" s="51">
        <f>+IF(X57&lt;&gt;0,+(Y57/X57)*100,0)</f>
        <v>5.2257731033604991</v>
      </c>
      <c r="AA57" s="48">
        <f>SUM(AA54:AA56)</f>
        <v>6340517000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4425780776</v>
      </c>
      <c r="F60" s="67">
        <f t="shared" si="6"/>
        <v>6340517000</v>
      </c>
      <c r="G60" s="67">
        <f t="shared" si="6"/>
        <v>569118227</v>
      </c>
      <c r="H60" s="67">
        <f t="shared" si="6"/>
        <v>525573491</v>
      </c>
      <c r="I60" s="67">
        <f t="shared" si="6"/>
        <v>532124212</v>
      </c>
      <c r="J60" s="67">
        <f t="shared" si="6"/>
        <v>1626815930</v>
      </c>
      <c r="K60" s="67">
        <f t="shared" si="6"/>
        <v>510333107</v>
      </c>
      <c r="L60" s="67">
        <f t="shared" si="6"/>
        <v>558200007</v>
      </c>
      <c r="M60" s="67">
        <f t="shared" si="6"/>
        <v>530873550</v>
      </c>
      <c r="N60" s="67">
        <f t="shared" si="6"/>
        <v>1599406664</v>
      </c>
      <c r="O60" s="67">
        <f t="shared" si="6"/>
        <v>571054967</v>
      </c>
      <c r="P60" s="67">
        <f t="shared" si="6"/>
        <v>544638931</v>
      </c>
      <c r="Q60" s="67">
        <f t="shared" si="6"/>
        <v>630267771</v>
      </c>
      <c r="R60" s="67">
        <f t="shared" si="6"/>
        <v>1745961669</v>
      </c>
      <c r="S60" s="67">
        <f t="shared" si="6"/>
        <v>593062697</v>
      </c>
      <c r="T60" s="67">
        <f t="shared" si="6"/>
        <v>588418409</v>
      </c>
      <c r="U60" s="67">
        <f t="shared" si="6"/>
        <v>518192663</v>
      </c>
      <c r="V60" s="67">
        <f t="shared" si="6"/>
        <v>1699673769</v>
      </c>
      <c r="W60" s="67">
        <f t="shared" si="6"/>
        <v>6671858032</v>
      </c>
      <c r="X60" s="67">
        <f t="shared" si="6"/>
        <v>6340517000</v>
      </c>
      <c r="Y60" s="67">
        <f t="shared" si="6"/>
        <v>331341032</v>
      </c>
      <c r="Z60" s="68">
        <f>+IF(X60&lt;&gt;0,+(Y60/X60)*100,0)</f>
        <v>5.2257731033604991</v>
      </c>
      <c r="AA60" s="65">
        <f>SUM(AA57:AA59)</f>
        <v>6340517000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-91880876</v>
      </c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>
        <v>109646</v>
      </c>
      <c r="P6" s="22"/>
      <c r="Q6" s="22">
        <v>-109646</v>
      </c>
      <c r="R6" s="22"/>
      <c r="S6" s="22">
        <v>-72455899</v>
      </c>
      <c r="T6" s="22">
        <v>-6113651</v>
      </c>
      <c r="U6" s="22">
        <v>192193298</v>
      </c>
      <c r="V6" s="22">
        <v>113623748</v>
      </c>
      <c r="W6" s="22">
        <v>113623748</v>
      </c>
      <c r="X6" s="22">
        <v>-93592504</v>
      </c>
      <c r="Y6" s="22">
        <v>207216252</v>
      </c>
      <c r="Z6" s="23">
        <v>-221.40261574794496</v>
      </c>
      <c r="AA6" s="20">
        <v>-91880876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-34092857</v>
      </c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>
        <v>-3545</v>
      </c>
      <c r="P7" s="22"/>
      <c r="Q7" s="22">
        <v>24693</v>
      </c>
      <c r="R7" s="22">
        <v>21148</v>
      </c>
      <c r="S7" s="22">
        <v>-11667447</v>
      </c>
      <c r="T7" s="22">
        <v>-1047608</v>
      </c>
      <c r="U7" s="22">
        <v>29375553</v>
      </c>
      <c r="V7" s="22">
        <v>16660498</v>
      </c>
      <c r="W7" s="22">
        <v>16660498</v>
      </c>
      <c r="X7" s="22">
        <v>-26352511</v>
      </c>
      <c r="Y7" s="22">
        <v>43013009</v>
      </c>
      <c r="Z7" s="23">
        <v>-163.22167174126213</v>
      </c>
      <c r="AA7" s="20">
        <v>-34092857</v>
      </c>
    </row>
    <row r="8" spans="1:27" x14ac:dyDescent="0.25">
      <c r="A8" s="19" t="s">
        <v>36</v>
      </c>
      <c r="B8" s="15" t="s">
        <v>32</v>
      </c>
      <c r="C8" s="20">
        <v>1706442069</v>
      </c>
      <c r="D8" s="20"/>
      <c r="E8" s="21">
        <v>1921556302</v>
      </c>
      <c r="F8" s="22">
        <v>1858870900</v>
      </c>
      <c r="G8" s="22">
        <v>140295660</v>
      </c>
      <c r="H8" s="22">
        <v>151255711</v>
      </c>
      <c r="I8" s="22">
        <v>152468681</v>
      </c>
      <c r="J8" s="22">
        <v>444020052</v>
      </c>
      <c r="K8" s="22">
        <v>158231389</v>
      </c>
      <c r="L8" s="22">
        <v>147535154</v>
      </c>
      <c r="M8" s="22">
        <v>140227938</v>
      </c>
      <c r="N8" s="22">
        <v>445994481</v>
      </c>
      <c r="O8" s="22">
        <v>177461663</v>
      </c>
      <c r="P8" s="22"/>
      <c r="Q8" s="22">
        <v>292501353</v>
      </c>
      <c r="R8" s="22">
        <v>469963016</v>
      </c>
      <c r="S8" s="22">
        <v>140265143</v>
      </c>
      <c r="T8" s="22">
        <v>139447392</v>
      </c>
      <c r="U8" s="22">
        <v>14243919</v>
      </c>
      <c r="V8" s="22">
        <v>293956454</v>
      </c>
      <c r="W8" s="22">
        <v>1653934003</v>
      </c>
      <c r="X8" s="22">
        <v>1816889558</v>
      </c>
      <c r="Y8" s="22">
        <v>-162955555</v>
      </c>
      <c r="Z8" s="23">
        <v>-8.9689301302044253</v>
      </c>
      <c r="AA8" s="20">
        <v>1858870900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-218505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-124195</v>
      </c>
      <c r="T9" s="22">
        <v>-12419</v>
      </c>
      <c r="U9" s="22">
        <v>322906</v>
      </c>
      <c r="V9" s="22">
        <v>186292</v>
      </c>
      <c r="W9" s="22">
        <v>186292</v>
      </c>
      <c r="X9" s="22">
        <v>-195336</v>
      </c>
      <c r="Y9" s="22">
        <v>381628</v>
      </c>
      <c r="Z9" s="23">
        <v>-195.37002907810134</v>
      </c>
      <c r="AA9" s="20">
        <v>-218505</v>
      </c>
    </row>
    <row r="10" spans="1:27" x14ac:dyDescent="0.25">
      <c r="A10" s="19" t="s">
        <v>38</v>
      </c>
      <c r="B10" s="15" t="s">
        <v>32</v>
      </c>
      <c r="C10" s="20">
        <v>83099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>
        <v>21142</v>
      </c>
      <c r="L10" s="22">
        <v>3723</v>
      </c>
      <c r="M10" s="22">
        <v>3621</v>
      </c>
      <c r="N10" s="22">
        <v>28486</v>
      </c>
      <c r="O10" s="22">
        <v>3621</v>
      </c>
      <c r="P10" s="22"/>
      <c r="Q10" s="22">
        <v>5652</v>
      </c>
      <c r="R10" s="22">
        <v>9273</v>
      </c>
      <c r="S10" s="22">
        <v>794</v>
      </c>
      <c r="T10" s="22">
        <v>3337</v>
      </c>
      <c r="U10" s="22">
        <v>3417</v>
      </c>
      <c r="V10" s="22">
        <v>7548</v>
      </c>
      <c r="W10" s="22">
        <v>102001</v>
      </c>
      <c r="X10" s="22">
        <v>1381482</v>
      </c>
      <c r="Y10" s="22">
        <v>-1279481</v>
      </c>
      <c r="Z10" s="23">
        <v>-92.616552369122445</v>
      </c>
      <c r="AA10" s="20">
        <v>2049935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141346564</v>
      </c>
      <c r="D13" s="20"/>
      <c r="E13" s="21">
        <v>105941468</v>
      </c>
      <c r="F13" s="22">
        <v>135941468</v>
      </c>
      <c r="G13" s="22">
        <v>13603614</v>
      </c>
      <c r="H13" s="22">
        <v>15456608</v>
      </c>
      <c r="I13" s="22"/>
      <c r="J13" s="22">
        <v>29060222</v>
      </c>
      <c r="K13" s="22">
        <v>28510052</v>
      </c>
      <c r="L13" s="22"/>
      <c r="M13" s="22"/>
      <c r="N13" s="22">
        <v>28510052</v>
      </c>
      <c r="O13" s="22"/>
      <c r="P13" s="22"/>
      <c r="Q13" s="22">
        <v>77379131</v>
      </c>
      <c r="R13" s="22">
        <v>77379131</v>
      </c>
      <c r="S13" s="22">
        <v>13266282</v>
      </c>
      <c r="T13" s="22">
        <v>14881231</v>
      </c>
      <c r="U13" s="22">
        <v>-14415</v>
      </c>
      <c r="V13" s="22">
        <v>28133098</v>
      </c>
      <c r="W13" s="22">
        <v>163082503</v>
      </c>
      <c r="X13" s="22">
        <v>150455050</v>
      </c>
      <c r="Y13" s="22">
        <v>12627453</v>
      </c>
      <c r="Z13" s="23">
        <v>8.3928409182676162</v>
      </c>
      <c r="AA13" s="20">
        <v>135941468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10883485</v>
      </c>
      <c r="D20" s="20"/>
      <c r="E20" s="21">
        <v>12728289</v>
      </c>
      <c r="F20" s="22">
        <v>12728289</v>
      </c>
      <c r="G20" s="22">
        <v>257396</v>
      </c>
      <c r="H20" s="22">
        <v>408853</v>
      </c>
      <c r="I20" s="22">
        <v>428157</v>
      </c>
      <c r="J20" s="22">
        <v>1094406</v>
      </c>
      <c r="K20" s="22">
        <v>1249372</v>
      </c>
      <c r="L20" s="22">
        <v>1033907</v>
      </c>
      <c r="M20" s="22"/>
      <c r="N20" s="22">
        <v>2283279</v>
      </c>
      <c r="O20" s="22"/>
      <c r="P20" s="22"/>
      <c r="Q20" s="22">
        <v>1983177</v>
      </c>
      <c r="R20" s="22">
        <v>1983177</v>
      </c>
      <c r="S20" s="22"/>
      <c r="T20" s="22"/>
      <c r="U20" s="22">
        <v>-4901286</v>
      </c>
      <c r="V20" s="22">
        <v>-4901286</v>
      </c>
      <c r="W20" s="22">
        <v>459576</v>
      </c>
      <c r="X20" s="22">
        <v>10277110</v>
      </c>
      <c r="Y20" s="22">
        <v>-9817534</v>
      </c>
      <c r="Z20" s="18">
        <v>-95.528159180937052</v>
      </c>
      <c r="AA20" s="20">
        <v>12728289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33333313</v>
      </c>
      <c r="D22" s="20"/>
      <c r="E22" s="21"/>
      <c r="F22" s="22"/>
      <c r="G22" s="22"/>
      <c r="H22" s="22"/>
      <c r="I22" s="22">
        <v>-3034</v>
      </c>
      <c r="J22" s="22">
        <v>-3034</v>
      </c>
      <c r="K22" s="22">
        <v>3266</v>
      </c>
      <c r="L22" s="22"/>
      <c r="M22" s="22"/>
      <c r="N22" s="22">
        <v>3266</v>
      </c>
      <c r="O22" s="22"/>
      <c r="P22" s="22"/>
      <c r="Q22" s="22">
        <v>-232</v>
      </c>
      <c r="R22" s="22">
        <v>-232</v>
      </c>
      <c r="S22" s="22">
        <v>-124583</v>
      </c>
      <c r="T22" s="22">
        <v>-12458</v>
      </c>
      <c r="U22" s="22">
        <v>137041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1892088530</v>
      </c>
      <c r="D33" s="29">
        <f t="shared" ref="D33:Y33" si="0">SUM(D6:D32)</f>
        <v>0</v>
      </c>
      <c r="E33" s="30">
        <f t="shared" si="0"/>
        <v>2042275994</v>
      </c>
      <c r="F33" s="31">
        <f t="shared" si="0"/>
        <v>1883398354</v>
      </c>
      <c r="G33" s="31">
        <f t="shared" si="0"/>
        <v>154160393</v>
      </c>
      <c r="H33" s="31">
        <f t="shared" si="0"/>
        <v>167170471</v>
      </c>
      <c r="I33" s="31">
        <f t="shared" si="0"/>
        <v>152581453</v>
      </c>
      <c r="J33" s="31">
        <f t="shared" si="0"/>
        <v>473912317</v>
      </c>
      <c r="K33" s="31">
        <f t="shared" si="0"/>
        <v>188331244</v>
      </c>
      <c r="L33" s="31">
        <f t="shared" si="0"/>
        <v>148579297</v>
      </c>
      <c r="M33" s="31">
        <f t="shared" si="0"/>
        <v>140203898</v>
      </c>
      <c r="N33" s="31">
        <f t="shared" si="0"/>
        <v>477114439</v>
      </c>
      <c r="O33" s="31">
        <f t="shared" si="0"/>
        <v>177571385</v>
      </c>
      <c r="P33" s="31">
        <f t="shared" si="0"/>
        <v>0</v>
      </c>
      <c r="Q33" s="31">
        <f t="shared" si="0"/>
        <v>371784128</v>
      </c>
      <c r="R33" s="31">
        <f t="shared" si="0"/>
        <v>549355513</v>
      </c>
      <c r="S33" s="31">
        <f t="shared" si="0"/>
        <v>69160095</v>
      </c>
      <c r="T33" s="31">
        <f t="shared" si="0"/>
        <v>147145824</v>
      </c>
      <c r="U33" s="31">
        <f t="shared" si="0"/>
        <v>231360433</v>
      </c>
      <c r="V33" s="31">
        <f t="shared" si="0"/>
        <v>447666352</v>
      </c>
      <c r="W33" s="31">
        <f t="shared" si="0"/>
        <v>1948048621</v>
      </c>
      <c r="X33" s="31">
        <f t="shared" si="0"/>
        <v>1858862849</v>
      </c>
      <c r="Y33" s="31">
        <f t="shared" si="0"/>
        <v>89185772</v>
      </c>
      <c r="Z33" s="32">
        <f>+IF(X33&lt;&gt;0,+(Y33/X33)*100,0)</f>
        <v>4.7978672578226345</v>
      </c>
      <c r="AA33" s="29">
        <f>SUM(AA6:AA32)</f>
        <v>1883398354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275760398</v>
      </c>
      <c r="D35" s="20"/>
      <c r="E35" s="21">
        <v>291003405</v>
      </c>
      <c r="F35" s="22">
        <v>294145012</v>
      </c>
      <c r="G35" s="22">
        <v>22780990</v>
      </c>
      <c r="H35" s="22">
        <v>22698776</v>
      </c>
      <c r="I35" s="22">
        <v>22757619</v>
      </c>
      <c r="J35" s="22">
        <v>68237385</v>
      </c>
      <c r="K35" s="22">
        <v>26789322</v>
      </c>
      <c r="L35" s="22">
        <v>19847966</v>
      </c>
      <c r="M35" s="22">
        <v>21070292</v>
      </c>
      <c r="N35" s="22">
        <v>67707580</v>
      </c>
      <c r="O35" s="22">
        <v>22850848</v>
      </c>
      <c r="P35" s="22">
        <v>-1</v>
      </c>
      <c r="Q35" s="22">
        <v>43202697</v>
      </c>
      <c r="R35" s="22">
        <v>66053544</v>
      </c>
      <c r="S35" s="22">
        <v>23006027</v>
      </c>
      <c r="T35" s="22">
        <v>22760829</v>
      </c>
      <c r="U35" s="22">
        <v>21611744</v>
      </c>
      <c r="V35" s="22">
        <v>67378600</v>
      </c>
      <c r="W35" s="22">
        <v>269377109</v>
      </c>
      <c r="X35" s="22">
        <v>279068113</v>
      </c>
      <c r="Y35" s="22">
        <v>-9691004</v>
      </c>
      <c r="Z35" s="23">
        <v>-3.4726303538663337</v>
      </c>
      <c r="AA35" s="20">
        <v>294145012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25589538</v>
      </c>
      <c r="D38" s="20"/>
      <c r="E38" s="21">
        <v>32454340</v>
      </c>
      <c r="F38" s="22">
        <v>32454341</v>
      </c>
      <c r="G38" s="22">
        <v>36894</v>
      </c>
      <c r="H38" s="22">
        <v>349117</v>
      </c>
      <c r="I38" s="22">
        <v>-381338</v>
      </c>
      <c r="J38" s="22">
        <v>4673</v>
      </c>
      <c r="K38" s="22">
        <v>920042</v>
      </c>
      <c r="L38" s="22">
        <v>2540148</v>
      </c>
      <c r="M38" s="22">
        <v>1358621</v>
      </c>
      <c r="N38" s="22">
        <v>4818811</v>
      </c>
      <c r="O38" s="22">
        <v>250489</v>
      </c>
      <c r="P38" s="22">
        <v>1</v>
      </c>
      <c r="Q38" s="22">
        <v>3257777</v>
      </c>
      <c r="R38" s="22">
        <v>3508267</v>
      </c>
      <c r="S38" s="22">
        <v>2870315</v>
      </c>
      <c r="T38" s="22">
        <v>1651186</v>
      </c>
      <c r="U38" s="22">
        <v>12822610</v>
      </c>
      <c r="V38" s="22">
        <v>17344111</v>
      </c>
      <c r="W38" s="22">
        <v>25675862</v>
      </c>
      <c r="X38" s="22">
        <v>23326293</v>
      </c>
      <c r="Y38" s="22">
        <v>2349569</v>
      </c>
      <c r="Z38" s="23">
        <v>10.072620626003454</v>
      </c>
      <c r="AA38" s="20">
        <v>32454341</v>
      </c>
    </row>
    <row r="39" spans="1:27" x14ac:dyDescent="0.25">
      <c r="A39" s="19" t="s">
        <v>65</v>
      </c>
      <c r="B39" s="15" t="s">
        <v>32</v>
      </c>
      <c r="C39" s="20">
        <v>278275222</v>
      </c>
      <c r="D39" s="20"/>
      <c r="E39" s="21">
        <v>156474259</v>
      </c>
      <c r="F39" s="22">
        <v>291246674</v>
      </c>
      <c r="G39" s="22"/>
      <c r="H39" s="22">
        <v>26079043</v>
      </c>
      <c r="I39" s="22">
        <v>13039522</v>
      </c>
      <c r="J39" s="22">
        <v>39118565</v>
      </c>
      <c r="K39" s="22">
        <v>13039521</v>
      </c>
      <c r="L39" s="22">
        <v>13039522</v>
      </c>
      <c r="M39" s="22">
        <v>13039521</v>
      </c>
      <c r="N39" s="22">
        <v>39118564</v>
      </c>
      <c r="O39" s="22">
        <v>13039522</v>
      </c>
      <c r="P39" s="22"/>
      <c r="Q39" s="22">
        <v>127158355</v>
      </c>
      <c r="R39" s="22">
        <v>140197877</v>
      </c>
      <c r="S39" s="22">
        <v>1808490</v>
      </c>
      <c r="T39" s="22">
        <v>35501592</v>
      </c>
      <c r="U39" s="22">
        <v>35501586</v>
      </c>
      <c r="V39" s="22">
        <v>72811668</v>
      </c>
      <c r="W39" s="22">
        <v>291246674</v>
      </c>
      <c r="X39" s="22">
        <v>246322542</v>
      </c>
      <c r="Y39" s="22">
        <v>44924132</v>
      </c>
      <c r="Z39" s="23">
        <v>18.237929681644811</v>
      </c>
      <c r="AA39" s="20">
        <v>291246674</v>
      </c>
    </row>
    <row r="40" spans="1:27" x14ac:dyDescent="0.25">
      <c r="A40" s="19" t="s">
        <v>66</v>
      </c>
      <c r="B40" s="15" t="s">
        <v>32</v>
      </c>
      <c r="C40" s="20">
        <v>115399294</v>
      </c>
      <c r="D40" s="20"/>
      <c r="E40" s="21">
        <v>139868314</v>
      </c>
      <c r="F40" s="22">
        <v>115542535</v>
      </c>
      <c r="G40" s="22"/>
      <c r="H40" s="22"/>
      <c r="I40" s="22"/>
      <c r="J40" s="22"/>
      <c r="K40" s="22">
        <v>38618491</v>
      </c>
      <c r="L40" s="22">
        <v>9419231</v>
      </c>
      <c r="M40" s="22">
        <v>9738873</v>
      </c>
      <c r="N40" s="22">
        <v>57776595</v>
      </c>
      <c r="O40" s="22">
        <v>9731391</v>
      </c>
      <c r="P40" s="22"/>
      <c r="Q40" s="22">
        <v>18531449</v>
      </c>
      <c r="R40" s="22">
        <v>28262840</v>
      </c>
      <c r="S40" s="22">
        <v>9421009</v>
      </c>
      <c r="T40" s="22">
        <v>9736848</v>
      </c>
      <c r="U40" s="22">
        <v>9424560</v>
      </c>
      <c r="V40" s="22">
        <v>28582417</v>
      </c>
      <c r="W40" s="22">
        <v>114621852</v>
      </c>
      <c r="X40" s="22">
        <v>115749979</v>
      </c>
      <c r="Y40" s="22">
        <v>-1128127</v>
      </c>
      <c r="Z40" s="23">
        <v>-0.9746239349209731</v>
      </c>
      <c r="AA40" s="20">
        <v>115542535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1161810</v>
      </c>
      <c r="F41" s="22">
        <v>1161810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774548</v>
      </c>
      <c r="Y41" s="22">
        <v>-774548</v>
      </c>
      <c r="Z41" s="23">
        <v>-100</v>
      </c>
      <c r="AA41" s="20">
        <v>1161810</v>
      </c>
    </row>
    <row r="42" spans="1:27" x14ac:dyDescent="0.25">
      <c r="A42" s="19" t="s">
        <v>67</v>
      </c>
      <c r="B42" s="15" t="s">
        <v>32</v>
      </c>
      <c r="C42" s="20">
        <v>96670738</v>
      </c>
      <c r="D42" s="20"/>
      <c r="E42" s="21">
        <v>143634316</v>
      </c>
      <c r="F42" s="22">
        <v>147134316</v>
      </c>
      <c r="G42" s="22">
        <v>1304124</v>
      </c>
      <c r="H42" s="22">
        <v>-125717</v>
      </c>
      <c r="I42" s="22">
        <v>9428617</v>
      </c>
      <c r="J42" s="22">
        <v>10607024</v>
      </c>
      <c r="K42" s="22">
        <v>15580445</v>
      </c>
      <c r="L42" s="22">
        <v>11448632</v>
      </c>
      <c r="M42" s="22">
        <v>17380894</v>
      </c>
      <c r="N42" s="22">
        <v>44409971</v>
      </c>
      <c r="O42" s="22">
        <v>7342293</v>
      </c>
      <c r="P42" s="22">
        <v>2</v>
      </c>
      <c r="Q42" s="22">
        <v>17243992</v>
      </c>
      <c r="R42" s="22">
        <v>24586287</v>
      </c>
      <c r="S42" s="22">
        <v>12451044</v>
      </c>
      <c r="T42" s="22">
        <v>20469205</v>
      </c>
      <c r="U42" s="22">
        <v>17842675</v>
      </c>
      <c r="V42" s="22">
        <v>50762924</v>
      </c>
      <c r="W42" s="22">
        <v>130366206</v>
      </c>
      <c r="X42" s="22">
        <v>116776022</v>
      </c>
      <c r="Y42" s="22">
        <v>13590184</v>
      </c>
      <c r="Z42" s="23">
        <v>11.637820647803879</v>
      </c>
      <c r="AA42" s="20">
        <v>147134316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104397390</v>
      </c>
      <c r="D45" s="20"/>
      <c r="E45" s="21">
        <v>4584936</v>
      </c>
      <c r="F45" s="22">
        <v>4334935</v>
      </c>
      <c r="G45" s="22">
        <v>9369300</v>
      </c>
      <c r="H45" s="22">
        <v>10849199</v>
      </c>
      <c r="I45" s="22">
        <v>10806651</v>
      </c>
      <c r="J45" s="22">
        <v>31025150</v>
      </c>
      <c r="K45" s="22">
        <v>7677366</v>
      </c>
      <c r="L45" s="22">
        <v>8491423</v>
      </c>
      <c r="M45" s="22">
        <v>7435587</v>
      </c>
      <c r="N45" s="22">
        <v>23604376</v>
      </c>
      <c r="O45" s="22">
        <v>8975094</v>
      </c>
      <c r="P45" s="22"/>
      <c r="Q45" s="22">
        <v>17067832</v>
      </c>
      <c r="R45" s="22">
        <v>26042926</v>
      </c>
      <c r="S45" s="22">
        <v>-77434518</v>
      </c>
      <c r="T45" s="22">
        <v>166604</v>
      </c>
      <c r="U45" s="22">
        <v>450272</v>
      </c>
      <c r="V45" s="22">
        <v>-76817642</v>
      </c>
      <c r="W45" s="22">
        <v>3854810</v>
      </c>
      <c r="X45" s="22">
        <v>3917704</v>
      </c>
      <c r="Y45" s="22">
        <v>-62894</v>
      </c>
      <c r="Z45" s="23">
        <v>-1.6053790689648837</v>
      </c>
      <c r="AA45" s="20">
        <v>4334935</v>
      </c>
    </row>
    <row r="46" spans="1:27" x14ac:dyDescent="0.25">
      <c r="A46" s="19" t="s">
        <v>71</v>
      </c>
      <c r="B46" s="15" t="s">
        <v>32</v>
      </c>
      <c r="C46" s="20">
        <v>2512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896095092</v>
      </c>
      <c r="D48" s="29">
        <f t="shared" ref="D48:Y48" si="1">SUM(D35:D47)</f>
        <v>0</v>
      </c>
      <c r="E48" s="30">
        <f t="shared" si="1"/>
        <v>769181380</v>
      </c>
      <c r="F48" s="31">
        <f t="shared" si="1"/>
        <v>886019623</v>
      </c>
      <c r="G48" s="31">
        <f t="shared" si="1"/>
        <v>33491308</v>
      </c>
      <c r="H48" s="31">
        <f t="shared" si="1"/>
        <v>59850418</v>
      </c>
      <c r="I48" s="31">
        <f t="shared" si="1"/>
        <v>55651071</v>
      </c>
      <c r="J48" s="31">
        <f t="shared" si="1"/>
        <v>148992797</v>
      </c>
      <c r="K48" s="31">
        <f t="shared" si="1"/>
        <v>102625187</v>
      </c>
      <c r="L48" s="31">
        <f t="shared" si="1"/>
        <v>64786922</v>
      </c>
      <c r="M48" s="31">
        <f t="shared" si="1"/>
        <v>70023788</v>
      </c>
      <c r="N48" s="31">
        <f t="shared" si="1"/>
        <v>237435897</v>
      </c>
      <c r="O48" s="31">
        <f t="shared" si="1"/>
        <v>62189637</v>
      </c>
      <c r="P48" s="31">
        <f t="shared" si="1"/>
        <v>2</v>
      </c>
      <c r="Q48" s="31">
        <f t="shared" si="1"/>
        <v>226462102</v>
      </c>
      <c r="R48" s="31">
        <f t="shared" si="1"/>
        <v>288651741</v>
      </c>
      <c r="S48" s="31">
        <f t="shared" si="1"/>
        <v>-27877633</v>
      </c>
      <c r="T48" s="31">
        <f t="shared" si="1"/>
        <v>90286264</v>
      </c>
      <c r="U48" s="31">
        <f t="shared" si="1"/>
        <v>97653447</v>
      </c>
      <c r="V48" s="31">
        <f t="shared" si="1"/>
        <v>160062078</v>
      </c>
      <c r="W48" s="31">
        <f t="shared" si="1"/>
        <v>835142513</v>
      </c>
      <c r="X48" s="31">
        <f t="shared" si="1"/>
        <v>785935201</v>
      </c>
      <c r="Y48" s="31">
        <f t="shared" si="1"/>
        <v>49207312</v>
      </c>
      <c r="Z48" s="32">
        <f>+IF(X48&lt;&gt;0,+(Y48/X48)*100,0)</f>
        <v>6.2609884297573277</v>
      </c>
      <c r="AA48" s="29">
        <f>SUM(AA35:AA47)</f>
        <v>886019623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995993438</v>
      </c>
      <c r="D49" s="39">
        <f t="shared" si="2"/>
        <v>0</v>
      </c>
      <c r="E49" s="40">
        <f t="shared" si="2"/>
        <v>1273094614</v>
      </c>
      <c r="F49" s="41">
        <f t="shared" si="2"/>
        <v>997378731</v>
      </c>
      <c r="G49" s="41">
        <f t="shared" si="2"/>
        <v>120669085</v>
      </c>
      <c r="H49" s="41">
        <f t="shared" si="2"/>
        <v>107320053</v>
      </c>
      <c r="I49" s="41">
        <f t="shared" si="2"/>
        <v>96930382</v>
      </c>
      <c r="J49" s="41">
        <f t="shared" si="2"/>
        <v>324919520</v>
      </c>
      <c r="K49" s="41">
        <f t="shared" si="2"/>
        <v>85706057</v>
      </c>
      <c r="L49" s="41">
        <f t="shared" si="2"/>
        <v>83792375</v>
      </c>
      <c r="M49" s="41">
        <f t="shared" si="2"/>
        <v>70180110</v>
      </c>
      <c r="N49" s="41">
        <f t="shared" si="2"/>
        <v>239678542</v>
      </c>
      <c r="O49" s="41">
        <f t="shared" si="2"/>
        <v>115381748</v>
      </c>
      <c r="P49" s="41">
        <f t="shared" si="2"/>
        <v>-2</v>
      </c>
      <c r="Q49" s="41">
        <f t="shared" si="2"/>
        <v>145322026</v>
      </c>
      <c r="R49" s="41">
        <f t="shared" si="2"/>
        <v>260703772</v>
      </c>
      <c r="S49" s="41">
        <f t="shared" si="2"/>
        <v>97037728</v>
      </c>
      <c r="T49" s="41">
        <f t="shared" si="2"/>
        <v>56859560</v>
      </c>
      <c r="U49" s="41">
        <f t="shared" si="2"/>
        <v>133706986</v>
      </c>
      <c r="V49" s="41">
        <f t="shared" si="2"/>
        <v>287604274</v>
      </c>
      <c r="W49" s="41">
        <f t="shared" si="2"/>
        <v>1112906108</v>
      </c>
      <c r="X49" s="41">
        <f t="shared" si="2"/>
        <v>1072927648</v>
      </c>
      <c r="Y49" s="41">
        <f t="shared" si="2"/>
        <v>39978460</v>
      </c>
      <c r="Z49" s="42">
        <f>+IF(X49&lt;&gt;0,+(Y49/X49)*100,0)</f>
        <v>3.726109591315145</v>
      </c>
      <c r="AA49" s="39">
        <f>+AA33-AA48</f>
        <v>997378731</v>
      </c>
    </row>
    <row r="50" spans="1:27" x14ac:dyDescent="0.25">
      <c r="A50" s="43" t="s">
        <v>75</v>
      </c>
      <c r="B50" s="15" t="s">
        <v>32</v>
      </c>
      <c r="C50" s="20">
        <v>237527611</v>
      </c>
      <c r="D50" s="20"/>
      <c r="E50" s="21">
        <v>306872227</v>
      </c>
      <c r="F50" s="22">
        <v>364311587</v>
      </c>
      <c r="G50" s="22"/>
      <c r="H50" s="22"/>
      <c r="I50" s="22">
        <v>58556021</v>
      </c>
      <c r="J50" s="22">
        <v>58556021</v>
      </c>
      <c r="K50" s="22">
        <v>1591281</v>
      </c>
      <c r="L50" s="22">
        <v>16599023</v>
      </c>
      <c r="M50" s="22">
        <v>93811543</v>
      </c>
      <c r="N50" s="22">
        <v>112001847</v>
      </c>
      <c r="O50" s="22">
        <v>9241066</v>
      </c>
      <c r="P50" s="22"/>
      <c r="Q50" s="22">
        <v>4639947</v>
      </c>
      <c r="R50" s="22">
        <v>13881013</v>
      </c>
      <c r="S50" s="22">
        <v>9623201</v>
      </c>
      <c r="T50" s="22">
        <v>39106384</v>
      </c>
      <c r="U50" s="22">
        <v>131143123</v>
      </c>
      <c r="V50" s="22">
        <v>179872708</v>
      </c>
      <c r="W50" s="22">
        <v>364311589</v>
      </c>
      <c r="X50" s="22">
        <v>292498065</v>
      </c>
      <c r="Y50" s="22">
        <v>71813524</v>
      </c>
      <c r="Z50" s="23">
        <v>24.551794556316125</v>
      </c>
      <c r="AA50" s="20">
        <v>364311587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1233521049</v>
      </c>
      <c r="D52" s="48">
        <f t="shared" si="3"/>
        <v>0</v>
      </c>
      <c r="E52" s="49">
        <f t="shared" si="3"/>
        <v>1579966841</v>
      </c>
      <c r="F52" s="50">
        <f t="shared" si="3"/>
        <v>1361690318</v>
      </c>
      <c r="G52" s="50">
        <f t="shared" si="3"/>
        <v>120669085</v>
      </c>
      <c r="H52" s="50">
        <f t="shared" si="3"/>
        <v>107320053</v>
      </c>
      <c r="I52" s="50">
        <f t="shared" si="3"/>
        <v>155486403</v>
      </c>
      <c r="J52" s="50">
        <f t="shared" si="3"/>
        <v>383475541</v>
      </c>
      <c r="K52" s="50">
        <f t="shared" si="3"/>
        <v>87297338</v>
      </c>
      <c r="L52" s="50">
        <f t="shared" si="3"/>
        <v>100391398</v>
      </c>
      <c r="M52" s="50">
        <f t="shared" si="3"/>
        <v>163991653</v>
      </c>
      <c r="N52" s="50">
        <f t="shared" si="3"/>
        <v>351680389</v>
      </c>
      <c r="O52" s="50">
        <f t="shared" si="3"/>
        <v>124622814</v>
      </c>
      <c r="P52" s="50">
        <f t="shared" si="3"/>
        <v>-2</v>
      </c>
      <c r="Q52" s="50">
        <f t="shared" si="3"/>
        <v>149961973</v>
      </c>
      <c r="R52" s="50">
        <f t="shared" si="3"/>
        <v>274584785</v>
      </c>
      <c r="S52" s="50">
        <f t="shared" si="3"/>
        <v>106660929</v>
      </c>
      <c r="T52" s="50">
        <f t="shared" si="3"/>
        <v>95965944</v>
      </c>
      <c r="U52" s="50">
        <f t="shared" si="3"/>
        <v>264850109</v>
      </c>
      <c r="V52" s="50">
        <f t="shared" si="3"/>
        <v>467476982</v>
      </c>
      <c r="W52" s="50">
        <f t="shared" si="3"/>
        <v>1477217697</v>
      </c>
      <c r="X52" s="50">
        <f t="shared" si="3"/>
        <v>1365425713</v>
      </c>
      <c r="Y52" s="50">
        <f t="shared" si="3"/>
        <v>111791984</v>
      </c>
      <c r="Z52" s="51">
        <f>+IF(X52&lt;&gt;0,+(Y52/X52)*100,0)</f>
        <v>8.1873354907298435</v>
      </c>
      <c r="AA52" s="48">
        <f>SUM(AA49:AA51)</f>
        <v>1361690318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1233521049</v>
      </c>
      <c r="D54" s="54">
        <f>+D52-D53</f>
        <v>0</v>
      </c>
      <c r="E54" s="55">
        <f t="shared" si="4"/>
        <v>1579966841</v>
      </c>
      <c r="F54" s="56">
        <f t="shared" si="4"/>
        <v>1361690318</v>
      </c>
      <c r="G54" s="56">
        <f t="shared" si="4"/>
        <v>120669085</v>
      </c>
      <c r="H54" s="56">
        <f t="shared" si="4"/>
        <v>107320053</v>
      </c>
      <c r="I54" s="56">
        <f t="shared" si="4"/>
        <v>155486403</v>
      </c>
      <c r="J54" s="56">
        <f t="shared" si="4"/>
        <v>383475541</v>
      </c>
      <c r="K54" s="56">
        <f t="shared" si="4"/>
        <v>87297338</v>
      </c>
      <c r="L54" s="56">
        <f t="shared" si="4"/>
        <v>100391398</v>
      </c>
      <c r="M54" s="56">
        <f t="shared" si="4"/>
        <v>163991653</v>
      </c>
      <c r="N54" s="56">
        <f t="shared" si="4"/>
        <v>351680389</v>
      </c>
      <c r="O54" s="56">
        <f t="shared" si="4"/>
        <v>124622814</v>
      </c>
      <c r="P54" s="56">
        <f t="shared" si="4"/>
        <v>-2</v>
      </c>
      <c r="Q54" s="56">
        <f t="shared" si="4"/>
        <v>149961973</v>
      </c>
      <c r="R54" s="56">
        <f t="shared" si="4"/>
        <v>274584785</v>
      </c>
      <c r="S54" s="56">
        <f t="shared" si="4"/>
        <v>106660929</v>
      </c>
      <c r="T54" s="56">
        <f t="shared" si="4"/>
        <v>95965944</v>
      </c>
      <c r="U54" s="56">
        <f t="shared" si="4"/>
        <v>264850109</v>
      </c>
      <c r="V54" s="56">
        <f t="shared" si="4"/>
        <v>467476982</v>
      </c>
      <c r="W54" s="56">
        <f t="shared" si="4"/>
        <v>1477217697</v>
      </c>
      <c r="X54" s="56">
        <f t="shared" si="4"/>
        <v>1365425713</v>
      </c>
      <c r="Y54" s="56">
        <f t="shared" si="4"/>
        <v>111791984</v>
      </c>
      <c r="Z54" s="57">
        <f>+IF(X54&lt;&gt;0,+(Y54/X54)*100,0)</f>
        <v>8.1873354907298435</v>
      </c>
      <c r="AA54" s="54">
        <f>+AA52-AA53</f>
        <v>1361690318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1233521049</v>
      </c>
      <c r="D57" s="48">
        <f>SUM(D54:D56)</f>
        <v>0</v>
      </c>
      <c r="E57" s="49">
        <f t="shared" si="5"/>
        <v>1579966841</v>
      </c>
      <c r="F57" s="50">
        <f t="shared" si="5"/>
        <v>1361690318</v>
      </c>
      <c r="G57" s="50">
        <f t="shared" si="5"/>
        <v>120669085</v>
      </c>
      <c r="H57" s="50">
        <f t="shared" si="5"/>
        <v>107320053</v>
      </c>
      <c r="I57" s="50">
        <f t="shared" si="5"/>
        <v>155486403</v>
      </c>
      <c r="J57" s="50">
        <f t="shared" si="5"/>
        <v>383475541</v>
      </c>
      <c r="K57" s="50">
        <f t="shared" si="5"/>
        <v>87297338</v>
      </c>
      <c r="L57" s="50">
        <f t="shared" si="5"/>
        <v>100391398</v>
      </c>
      <c r="M57" s="50">
        <f t="shared" si="5"/>
        <v>163991653</v>
      </c>
      <c r="N57" s="50">
        <f t="shared" si="5"/>
        <v>351680389</v>
      </c>
      <c r="O57" s="50">
        <f t="shared" si="5"/>
        <v>124622814</v>
      </c>
      <c r="P57" s="50">
        <f t="shared" si="5"/>
        <v>-2</v>
      </c>
      <c r="Q57" s="50">
        <f t="shared" si="5"/>
        <v>149961973</v>
      </c>
      <c r="R57" s="50">
        <f t="shared" si="5"/>
        <v>274584785</v>
      </c>
      <c r="S57" s="50">
        <f t="shared" si="5"/>
        <v>106660929</v>
      </c>
      <c r="T57" s="50">
        <f t="shared" si="5"/>
        <v>95965944</v>
      </c>
      <c r="U57" s="50">
        <f t="shared" si="5"/>
        <v>264850109</v>
      </c>
      <c r="V57" s="50">
        <f t="shared" si="5"/>
        <v>467476982</v>
      </c>
      <c r="W57" s="50">
        <f t="shared" si="5"/>
        <v>1477217697</v>
      </c>
      <c r="X57" s="50">
        <f t="shared" si="5"/>
        <v>1365425713</v>
      </c>
      <c r="Y57" s="50">
        <f t="shared" si="5"/>
        <v>111791984</v>
      </c>
      <c r="Z57" s="51">
        <f>+IF(X57&lt;&gt;0,+(Y57/X57)*100,0)</f>
        <v>8.1873354907298435</v>
      </c>
      <c r="AA57" s="48">
        <f>SUM(AA54:AA56)</f>
        <v>1361690318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1233521049</v>
      </c>
      <c r="D60" s="65">
        <f>SUM(D57:D59)</f>
        <v>0</v>
      </c>
      <c r="E60" s="66">
        <f t="shared" si="6"/>
        <v>1579966841</v>
      </c>
      <c r="F60" s="67">
        <f t="shared" si="6"/>
        <v>1361690318</v>
      </c>
      <c r="G60" s="67">
        <f t="shared" si="6"/>
        <v>120669085</v>
      </c>
      <c r="H60" s="67">
        <f t="shared" si="6"/>
        <v>107320053</v>
      </c>
      <c r="I60" s="67">
        <f t="shared" si="6"/>
        <v>155486403</v>
      </c>
      <c r="J60" s="67">
        <f t="shared" si="6"/>
        <v>383475541</v>
      </c>
      <c r="K60" s="67">
        <f t="shared" si="6"/>
        <v>87297338</v>
      </c>
      <c r="L60" s="67">
        <f t="shared" si="6"/>
        <v>100391398</v>
      </c>
      <c r="M60" s="67">
        <f t="shared" si="6"/>
        <v>163991653</v>
      </c>
      <c r="N60" s="67">
        <f t="shared" si="6"/>
        <v>351680389</v>
      </c>
      <c r="O60" s="67">
        <f t="shared" si="6"/>
        <v>124622814</v>
      </c>
      <c r="P60" s="67">
        <f t="shared" si="6"/>
        <v>-2</v>
      </c>
      <c r="Q60" s="67">
        <f t="shared" si="6"/>
        <v>149961973</v>
      </c>
      <c r="R60" s="67">
        <f t="shared" si="6"/>
        <v>274584785</v>
      </c>
      <c r="S60" s="67">
        <f t="shared" si="6"/>
        <v>106660929</v>
      </c>
      <c r="T60" s="67">
        <f t="shared" si="6"/>
        <v>95965944</v>
      </c>
      <c r="U60" s="67">
        <f t="shared" si="6"/>
        <v>264850109</v>
      </c>
      <c r="V60" s="67">
        <f t="shared" si="6"/>
        <v>467476982</v>
      </c>
      <c r="W60" s="67">
        <f t="shared" si="6"/>
        <v>1477217697</v>
      </c>
      <c r="X60" s="67">
        <f t="shared" si="6"/>
        <v>1365425713</v>
      </c>
      <c r="Y60" s="67">
        <f t="shared" si="6"/>
        <v>111791984</v>
      </c>
      <c r="Z60" s="68">
        <f>+IF(X60&lt;&gt;0,+(Y60/X60)*100,0)</f>
        <v>8.1873354907298435</v>
      </c>
      <c r="AA60" s="65">
        <f>SUM(AA57:AA59)</f>
        <v>1361690318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>
        <v>30303214</v>
      </c>
      <c r="L8" s="22">
        <v>27854379</v>
      </c>
      <c r="M8" s="22">
        <v>28500289</v>
      </c>
      <c r="N8" s="22">
        <v>86657882</v>
      </c>
      <c r="O8" s="22">
        <v>27268755</v>
      </c>
      <c r="P8" s="22">
        <v>28738647</v>
      </c>
      <c r="Q8" s="22">
        <v>31622972</v>
      </c>
      <c r="R8" s="22">
        <v>87630374</v>
      </c>
      <c r="S8" s="22">
        <v>17424661</v>
      </c>
      <c r="T8" s="22">
        <v>20727521</v>
      </c>
      <c r="U8" s="22">
        <v>32458129</v>
      </c>
      <c r="V8" s="22">
        <v>70610311</v>
      </c>
      <c r="W8" s="22">
        <v>330597192</v>
      </c>
      <c r="X8" s="22">
        <v>363241202</v>
      </c>
      <c r="Y8" s="22">
        <v>-32644010</v>
      </c>
      <c r="Z8" s="23">
        <v>-8.9868687308220068</v>
      </c>
      <c r="AA8" s="20">
        <v>363241202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>
        <v>2669753</v>
      </c>
      <c r="L10" s="22">
        <v>2747476</v>
      </c>
      <c r="M10" s="22">
        <v>2554352</v>
      </c>
      <c r="N10" s="22">
        <v>7971581</v>
      </c>
      <c r="O10" s="22">
        <v>3681049</v>
      </c>
      <c r="P10" s="22">
        <v>3055544</v>
      </c>
      <c r="Q10" s="22">
        <v>2288251</v>
      </c>
      <c r="R10" s="22">
        <v>9024844</v>
      </c>
      <c r="S10" s="22">
        <v>3569628</v>
      </c>
      <c r="T10" s="22">
        <v>7068173</v>
      </c>
      <c r="U10" s="22">
        <v>2484044</v>
      </c>
      <c r="V10" s="22">
        <v>13121845</v>
      </c>
      <c r="W10" s="22">
        <v>38304903</v>
      </c>
      <c r="X10" s="22">
        <v>27578028</v>
      </c>
      <c r="Y10" s="22">
        <v>10726875</v>
      </c>
      <c r="Z10" s="23">
        <v>38.896454090190929</v>
      </c>
      <c r="AA10" s="20">
        <v>27578028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>
        <v>1116433</v>
      </c>
      <c r="L13" s="22">
        <v>1146907</v>
      </c>
      <c r="M13" s="22">
        <v>1168275</v>
      </c>
      <c r="N13" s="22">
        <v>3431615</v>
      </c>
      <c r="O13" s="22">
        <v>1198735</v>
      </c>
      <c r="P13" s="22">
        <v>1139236</v>
      </c>
      <c r="Q13" s="22">
        <v>1122417</v>
      </c>
      <c r="R13" s="22">
        <v>3460388</v>
      </c>
      <c r="S13" s="22">
        <v>1153118</v>
      </c>
      <c r="T13" s="22">
        <v>1148371</v>
      </c>
      <c r="U13" s="22">
        <v>1117239</v>
      </c>
      <c r="V13" s="22">
        <v>3418728</v>
      </c>
      <c r="W13" s="22">
        <v>13627098</v>
      </c>
      <c r="X13" s="22">
        <v>13594064</v>
      </c>
      <c r="Y13" s="22">
        <v>33034</v>
      </c>
      <c r="Z13" s="23">
        <v>0.24300312253936718</v>
      </c>
      <c r="AA13" s="20">
        <v>13594064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4436134</v>
      </c>
      <c r="D20" s="20"/>
      <c r="E20" s="21">
        <v>806626</v>
      </c>
      <c r="F20" s="22">
        <v>806626</v>
      </c>
      <c r="G20" s="22">
        <v>1448601</v>
      </c>
      <c r="H20" s="22">
        <v>419274</v>
      </c>
      <c r="I20" s="22">
        <v>-106324</v>
      </c>
      <c r="J20" s="22">
        <v>1761551</v>
      </c>
      <c r="K20" s="22">
        <v>45031</v>
      </c>
      <c r="L20" s="22">
        <v>131877</v>
      </c>
      <c r="M20" s="22">
        <v>724</v>
      </c>
      <c r="N20" s="22">
        <v>177632</v>
      </c>
      <c r="O20" s="22">
        <v>1810</v>
      </c>
      <c r="P20" s="22">
        <v>155260</v>
      </c>
      <c r="Q20" s="22">
        <v>1086</v>
      </c>
      <c r="R20" s="22">
        <v>158156</v>
      </c>
      <c r="S20" s="22">
        <v>316698</v>
      </c>
      <c r="T20" s="22">
        <v>561319</v>
      </c>
      <c r="U20" s="22">
        <v>1691420</v>
      </c>
      <c r="V20" s="22">
        <v>2569437</v>
      </c>
      <c r="W20" s="22">
        <v>4666776</v>
      </c>
      <c r="X20" s="22">
        <v>806626</v>
      </c>
      <c r="Y20" s="22">
        <v>3860150</v>
      </c>
      <c r="Z20" s="18">
        <v>478.5551172414477</v>
      </c>
      <c r="AA20" s="20">
        <v>806626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405199765</v>
      </c>
      <c r="D26" s="20"/>
      <c r="E26" s="21">
        <v>247927765</v>
      </c>
      <c r="F26" s="22">
        <v>247927765</v>
      </c>
      <c r="G26" s="22"/>
      <c r="H26" s="22"/>
      <c r="I26" s="22"/>
      <c r="J26" s="22"/>
      <c r="K26" s="22"/>
      <c r="L26" s="22"/>
      <c r="M26" s="22"/>
      <c r="N26" s="22"/>
      <c r="O26" s="22">
        <v>185945824</v>
      </c>
      <c r="P26" s="22"/>
      <c r="Q26" s="22"/>
      <c r="R26" s="22">
        <v>185945824</v>
      </c>
      <c r="S26" s="22"/>
      <c r="T26" s="22"/>
      <c r="U26" s="22">
        <v>61981941</v>
      </c>
      <c r="V26" s="22">
        <v>61981941</v>
      </c>
      <c r="W26" s="22">
        <v>247927765</v>
      </c>
      <c r="X26" s="22">
        <v>247927765</v>
      </c>
      <c r="Y26" s="22"/>
      <c r="Z26" s="23"/>
      <c r="AA26" s="20">
        <v>247927765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771050337</v>
      </c>
      <c r="D33" s="29">
        <f t="shared" ref="D33:Y33" si="0">SUM(D6:D32)</f>
        <v>0</v>
      </c>
      <c r="E33" s="30">
        <f t="shared" si="0"/>
        <v>653147685</v>
      </c>
      <c r="F33" s="31">
        <f t="shared" si="0"/>
        <v>653147685</v>
      </c>
      <c r="G33" s="31">
        <f t="shared" si="0"/>
        <v>34617094</v>
      </c>
      <c r="H33" s="31">
        <f t="shared" si="0"/>
        <v>31549437</v>
      </c>
      <c r="I33" s="31">
        <f t="shared" si="0"/>
        <v>32796645</v>
      </c>
      <c r="J33" s="31">
        <f t="shared" si="0"/>
        <v>98963176</v>
      </c>
      <c r="K33" s="31">
        <f t="shared" si="0"/>
        <v>34134431</v>
      </c>
      <c r="L33" s="31">
        <f t="shared" si="0"/>
        <v>31880639</v>
      </c>
      <c r="M33" s="31">
        <f t="shared" si="0"/>
        <v>32223640</v>
      </c>
      <c r="N33" s="31">
        <f t="shared" si="0"/>
        <v>98238710</v>
      </c>
      <c r="O33" s="31">
        <f t="shared" si="0"/>
        <v>218096173</v>
      </c>
      <c r="P33" s="31">
        <f t="shared" si="0"/>
        <v>33088687</v>
      </c>
      <c r="Q33" s="31">
        <f t="shared" si="0"/>
        <v>35034726</v>
      </c>
      <c r="R33" s="31">
        <f t="shared" si="0"/>
        <v>286219586</v>
      </c>
      <c r="S33" s="31">
        <f t="shared" si="0"/>
        <v>22464105</v>
      </c>
      <c r="T33" s="31">
        <f t="shared" si="0"/>
        <v>29505384</v>
      </c>
      <c r="U33" s="31">
        <f t="shared" si="0"/>
        <v>99732773</v>
      </c>
      <c r="V33" s="31">
        <f t="shared" si="0"/>
        <v>151702262</v>
      </c>
      <c r="W33" s="31">
        <f t="shared" si="0"/>
        <v>635123734</v>
      </c>
      <c r="X33" s="31">
        <f t="shared" si="0"/>
        <v>653147685</v>
      </c>
      <c r="Y33" s="31">
        <f t="shared" si="0"/>
        <v>-18023951</v>
      </c>
      <c r="Z33" s="32">
        <f>+IF(X33&lt;&gt;0,+(Y33/X33)*100,0)</f>
        <v>-2.7595521524354787</v>
      </c>
      <c r="AA33" s="29">
        <f>SUM(AA6:AA32)</f>
        <v>653147685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96205918</v>
      </c>
      <c r="D35" s="20"/>
      <c r="E35" s="21">
        <v>116214092</v>
      </c>
      <c r="F35" s="22">
        <v>110248019</v>
      </c>
      <c r="G35" s="22">
        <v>8183627</v>
      </c>
      <c r="H35" s="22">
        <v>7886372</v>
      </c>
      <c r="I35" s="22">
        <v>9676009</v>
      </c>
      <c r="J35" s="22">
        <v>25746008</v>
      </c>
      <c r="K35" s="22">
        <v>8221673</v>
      </c>
      <c r="L35" s="22">
        <v>8163138</v>
      </c>
      <c r="M35" s="22">
        <v>8262973</v>
      </c>
      <c r="N35" s="22">
        <v>24647784</v>
      </c>
      <c r="O35" s="22">
        <v>8585514</v>
      </c>
      <c r="P35" s="22">
        <v>8772597</v>
      </c>
      <c r="Q35" s="22">
        <v>8333969</v>
      </c>
      <c r="R35" s="22">
        <v>25692080</v>
      </c>
      <c r="S35" s="22"/>
      <c r="T35" s="22">
        <v>8365810</v>
      </c>
      <c r="U35" s="22">
        <v>16967055</v>
      </c>
      <c r="V35" s="22">
        <v>25332865</v>
      </c>
      <c r="W35" s="22">
        <v>101418737</v>
      </c>
      <c r="X35" s="22">
        <v>110248019</v>
      </c>
      <c r="Y35" s="22">
        <v>-8829282</v>
      </c>
      <c r="Z35" s="23">
        <v>-8.0085629475120079</v>
      </c>
      <c r="AA35" s="20">
        <v>110248019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329822</v>
      </c>
      <c r="D38" s="20"/>
      <c r="E38" s="21">
        <v>2318182</v>
      </c>
      <c r="F38" s="22">
        <v>2318182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102278</v>
      </c>
      <c r="R38" s="22">
        <v>102278</v>
      </c>
      <c r="S38" s="22">
        <v>94878</v>
      </c>
      <c r="T38" s="22">
        <v>77859</v>
      </c>
      <c r="U38" s="22">
        <v>24719</v>
      </c>
      <c r="V38" s="22">
        <v>197456</v>
      </c>
      <c r="W38" s="22">
        <v>299734</v>
      </c>
      <c r="X38" s="22">
        <v>2318182</v>
      </c>
      <c r="Y38" s="22">
        <v>-2018448</v>
      </c>
      <c r="Z38" s="23">
        <v>-87.070299053309867</v>
      </c>
      <c r="AA38" s="20">
        <v>2318182</v>
      </c>
    </row>
    <row r="39" spans="1:27" x14ac:dyDescent="0.25">
      <c r="A39" s="19" t="s">
        <v>65</v>
      </c>
      <c r="B39" s="15" t="s">
        <v>32</v>
      </c>
      <c r="C39" s="20">
        <v>207164491</v>
      </c>
      <c r="D39" s="20"/>
      <c r="E39" s="21">
        <v>82873583</v>
      </c>
      <c r="F39" s="22">
        <v>71127961</v>
      </c>
      <c r="G39" s="22"/>
      <c r="H39" s="22"/>
      <c r="I39" s="22">
        <v>51791123</v>
      </c>
      <c r="J39" s="22">
        <v>51791123</v>
      </c>
      <c r="K39" s="22"/>
      <c r="L39" s="22"/>
      <c r="M39" s="22">
        <v>51791123</v>
      </c>
      <c r="N39" s="22">
        <v>51791123</v>
      </c>
      <c r="O39" s="22"/>
      <c r="P39" s="22"/>
      <c r="Q39" s="22">
        <v>51791123</v>
      </c>
      <c r="R39" s="22">
        <v>51791123</v>
      </c>
      <c r="S39" s="22"/>
      <c r="T39" s="22"/>
      <c r="U39" s="22">
        <v>24735175</v>
      </c>
      <c r="V39" s="22">
        <v>24735175</v>
      </c>
      <c r="W39" s="22">
        <v>180108544</v>
      </c>
      <c r="X39" s="22">
        <v>71127961</v>
      </c>
      <c r="Y39" s="22">
        <v>108980583</v>
      </c>
      <c r="Z39" s="23">
        <v>153.21763968462417</v>
      </c>
      <c r="AA39" s="20">
        <v>71127961</v>
      </c>
    </row>
    <row r="40" spans="1:27" x14ac:dyDescent="0.25">
      <c r="A40" s="19" t="s">
        <v>66</v>
      </c>
      <c r="B40" s="15" t="s">
        <v>32</v>
      </c>
      <c r="C40" s="20">
        <v>14906751</v>
      </c>
      <c r="D40" s="20"/>
      <c r="E40" s="21">
        <v>27647816</v>
      </c>
      <c r="F40" s="22">
        <v>27647816</v>
      </c>
      <c r="G40" s="22"/>
      <c r="H40" s="22"/>
      <c r="I40" s="22"/>
      <c r="J40" s="22"/>
      <c r="K40" s="22"/>
      <c r="L40" s="22"/>
      <c r="M40" s="22">
        <v>4000000</v>
      </c>
      <c r="N40" s="22">
        <v>4000000</v>
      </c>
      <c r="O40" s="22"/>
      <c r="P40" s="22"/>
      <c r="Q40" s="22">
        <v>7111334</v>
      </c>
      <c r="R40" s="22">
        <v>7111334</v>
      </c>
      <c r="S40" s="22"/>
      <c r="T40" s="22"/>
      <c r="U40" s="22">
        <v>3690260</v>
      </c>
      <c r="V40" s="22">
        <v>3690260</v>
      </c>
      <c r="W40" s="22">
        <v>14801594</v>
      </c>
      <c r="X40" s="22">
        <v>27647816</v>
      </c>
      <c r="Y40" s="22">
        <v>-12846222</v>
      </c>
      <c r="Z40" s="23">
        <v>-46.463785783296593</v>
      </c>
      <c r="AA40" s="20">
        <v>27647816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193909755</v>
      </c>
      <c r="D42" s="20"/>
      <c r="E42" s="21">
        <v>52755510</v>
      </c>
      <c r="F42" s="22">
        <v>86585696</v>
      </c>
      <c r="G42" s="22"/>
      <c r="H42" s="22">
        <v>2645285</v>
      </c>
      <c r="I42" s="22">
        <v>3413167</v>
      </c>
      <c r="J42" s="22">
        <v>6058452</v>
      </c>
      <c r="K42" s="22">
        <v>7485241</v>
      </c>
      <c r="L42" s="22">
        <v>16200674</v>
      </c>
      <c r="M42" s="22">
        <v>10872517</v>
      </c>
      <c r="N42" s="22">
        <v>34558432</v>
      </c>
      <c r="O42" s="22">
        <v>2509629</v>
      </c>
      <c r="P42" s="22">
        <v>2278136</v>
      </c>
      <c r="Q42" s="22">
        <v>4043575</v>
      </c>
      <c r="R42" s="22">
        <v>8831340</v>
      </c>
      <c r="S42" s="22">
        <v>6531452</v>
      </c>
      <c r="T42" s="22">
        <v>8953168</v>
      </c>
      <c r="U42" s="22">
        <v>9275527</v>
      </c>
      <c r="V42" s="22">
        <v>24760147</v>
      </c>
      <c r="W42" s="22">
        <v>74208371</v>
      </c>
      <c r="X42" s="22">
        <v>86585696</v>
      </c>
      <c r="Y42" s="22">
        <v>-12377325</v>
      </c>
      <c r="Z42" s="23">
        <v>-14.29488422660482</v>
      </c>
      <c r="AA42" s="20">
        <v>86585696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20329228</v>
      </c>
      <c r="D45" s="20"/>
      <c r="E45" s="21">
        <v>863496</v>
      </c>
      <c r="F45" s="22">
        <v>3492637</v>
      </c>
      <c r="G45" s="22">
        <v>67677</v>
      </c>
      <c r="H45" s="22">
        <v>65036</v>
      </c>
      <c r="I45" s="22">
        <v>84004</v>
      </c>
      <c r="J45" s="22">
        <v>216717</v>
      </c>
      <c r="K45" s="22">
        <v>71531</v>
      </c>
      <c r="L45" s="22">
        <v>70052</v>
      </c>
      <c r="M45" s="22">
        <v>279215</v>
      </c>
      <c r="N45" s="22">
        <v>420798</v>
      </c>
      <c r="O45" s="22">
        <v>72883</v>
      </c>
      <c r="P45" s="22">
        <v>75223</v>
      </c>
      <c r="Q45" s="22">
        <v>69999</v>
      </c>
      <c r="R45" s="22">
        <v>218105</v>
      </c>
      <c r="S45" s="22"/>
      <c r="T45" s="22">
        <v>70770</v>
      </c>
      <c r="U45" s="22">
        <v>145751</v>
      </c>
      <c r="V45" s="22">
        <v>216521</v>
      </c>
      <c r="W45" s="22">
        <v>1072141</v>
      </c>
      <c r="X45" s="22">
        <v>3492637</v>
      </c>
      <c r="Y45" s="22">
        <v>-2420496</v>
      </c>
      <c r="Z45" s="23">
        <v>-69.302821907916567</v>
      </c>
      <c r="AA45" s="20">
        <v>3492637</v>
      </c>
    </row>
    <row r="46" spans="1:27" x14ac:dyDescent="0.25">
      <c r="A46" s="19" t="s">
        <v>71</v>
      </c>
      <c r="B46" s="15" t="s">
        <v>32</v>
      </c>
      <c r="C46" s="20">
        <v>3135720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535981685</v>
      </c>
      <c r="D48" s="29">
        <f t="shared" ref="D48:Y48" si="1">SUM(D35:D47)</f>
        <v>0</v>
      </c>
      <c r="E48" s="30">
        <f t="shared" si="1"/>
        <v>282672679</v>
      </c>
      <c r="F48" s="31">
        <f t="shared" si="1"/>
        <v>301420311</v>
      </c>
      <c r="G48" s="31">
        <f t="shared" si="1"/>
        <v>8251304</v>
      </c>
      <c r="H48" s="31">
        <f t="shared" si="1"/>
        <v>10596693</v>
      </c>
      <c r="I48" s="31">
        <f t="shared" si="1"/>
        <v>64964303</v>
      </c>
      <c r="J48" s="31">
        <f t="shared" si="1"/>
        <v>83812300</v>
      </c>
      <c r="K48" s="31">
        <f t="shared" si="1"/>
        <v>15778445</v>
      </c>
      <c r="L48" s="31">
        <f t="shared" si="1"/>
        <v>24433864</v>
      </c>
      <c r="M48" s="31">
        <f t="shared" si="1"/>
        <v>75205828</v>
      </c>
      <c r="N48" s="31">
        <f t="shared" si="1"/>
        <v>115418137</v>
      </c>
      <c r="O48" s="31">
        <f t="shared" si="1"/>
        <v>11168026</v>
      </c>
      <c r="P48" s="31">
        <f t="shared" si="1"/>
        <v>11125956</v>
      </c>
      <c r="Q48" s="31">
        <f t="shared" si="1"/>
        <v>71452278</v>
      </c>
      <c r="R48" s="31">
        <f t="shared" si="1"/>
        <v>93746260</v>
      </c>
      <c r="S48" s="31">
        <f t="shared" si="1"/>
        <v>6626330</v>
      </c>
      <c r="T48" s="31">
        <f t="shared" si="1"/>
        <v>17467607</v>
      </c>
      <c r="U48" s="31">
        <f t="shared" si="1"/>
        <v>54838487</v>
      </c>
      <c r="V48" s="31">
        <f t="shared" si="1"/>
        <v>78932424</v>
      </c>
      <c r="W48" s="31">
        <f t="shared" si="1"/>
        <v>371909121</v>
      </c>
      <c r="X48" s="31">
        <f t="shared" si="1"/>
        <v>301420311</v>
      </c>
      <c r="Y48" s="31">
        <f t="shared" si="1"/>
        <v>70488810</v>
      </c>
      <c r="Z48" s="32">
        <f>+IF(X48&lt;&gt;0,+(Y48/X48)*100,0)</f>
        <v>23.385554134074262</v>
      </c>
      <c r="AA48" s="29">
        <f>SUM(AA35:AA47)</f>
        <v>301420311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235068652</v>
      </c>
      <c r="D49" s="39">
        <f t="shared" si="2"/>
        <v>0</v>
      </c>
      <c r="E49" s="40">
        <f t="shared" si="2"/>
        <v>370475006</v>
      </c>
      <c r="F49" s="41">
        <f t="shared" si="2"/>
        <v>351727374</v>
      </c>
      <c r="G49" s="41">
        <f t="shared" si="2"/>
        <v>26365790</v>
      </c>
      <c r="H49" s="41">
        <f t="shared" si="2"/>
        <v>20952744</v>
      </c>
      <c r="I49" s="41">
        <f t="shared" si="2"/>
        <v>-32167658</v>
      </c>
      <c r="J49" s="41">
        <f t="shared" si="2"/>
        <v>15150876</v>
      </c>
      <c r="K49" s="41">
        <f t="shared" si="2"/>
        <v>18355986</v>
      </c>
      <c r="L49" s="41">
        <f t="shared" si="2"/>
        <v>7446775</v>
      </c>
      <c r="M49" s="41">
        <f t="shared" si="2"/>
        <v>-42982188</v>
      </c>
      <c r="N49" s="41">
        <f t="shared" si="2"/>
        <v>-17179427</v>
      </c>
      <c r="O49" s="41">
        <f t="shared" si="2"/>
        <v>206928147</v>
      </c>
      <c r="P49" s="41">
        <f t="shared" si="2"/>
        <v>21962731</v>
      </c>
      <c r="Q49" s="41">
        <f t="shared" si="2"/>
        <v>-36417552</v>
      </c>
      <c r="R49" s="41">
        <f t="shared" si="2"/>
        <v>192473326</v>
      </c>
      <c r="S49" s="41">
        <f t="shared" si="2"/>
        <v>15837775</v>
      </c>
      <c r="T49" s="41">
        <f t="shared" si="2"/>
        <v>12037777</v>
      </c>
      <c r="U49" s="41">
        <f t="shared" si="2"/>
        <v>44894286</v>
      </c>
      <c r="V49" s="41">
        <f t="shared" si="2"/>
        <v>72769838</v>
      </c>
      <c r="W49" s="41">
        <f t="shared" si="2"/>
        <v>263214613</v>
      </c>
      <c r="X49" s="41">
        <f t="shared" si="2"/>
        <v>351727374</v>
      </c>
      <c r="Y49" s="41">
        <f t="shared" si="2"/>
        <v>-88512761</v>
      </c>
      <c r="Z49" s="42">
        <f>+IF(X49&lt;&gt;0,+(Y49/X49)*100,0)</f>
        <v>-25.165161299046346</v>
      </c>
      <c r="AA49" s="39">
        <f>+AA33-AA48</f>
        <v>351727374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99938944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335007596</v>
      </c>
      <c r="D52" s="48">
        <f t="shared" si="3"/>
        <v>0</v>
      </c>
      <c r="E52" s="49">
        <f t="shared" si="3"/>
        <v>370475006</v>
      </c>
      <c r="F52" s="50">
        <f t="shared" si="3"/>
        <v>351727374</v>
      </c>
      <c r="G52" s="50">
        <f t="shared" si="3"/>
        <v>26365790</v>
      </c>
      <c r="H52" s="50">
        <f t="shared" si="3"/>
        <v>20952744</v>
      </c>
      <c r="I52" s="50">
        <f t="shared" si="3"/>
        <v>-32167658</v>
      </c>
      <c r="J52" s="50">
        <f t="shared" si="3"/>
        <v>15150876</v>
      </c>
      <c r="K52" s="50">
        <f t="shared" si="3"/>
        <v>18355986</v>
      </c>
      <c r="L52" s="50">
        <f t="shared" si="3"/>
        <v>7446775</v>
      </c>
      <c r="M52" s="50">
        <f t="shared" si="3"/>
        <v>-42982188</v>
      </c>
      <c r="N52" s="50">
        <f t="shared" si="3"/>
        <v>-17179427</v>
      </c>
      <c r="O52" s="50">
        <f t="shared" si="3"/>
        <v>206928147</v>
      </c>
      <c r="P52" s="50">
        <f t="shared" si="3"/>
        <v>21962731</v>
      </c>
      <c r="Q52" s="50">
        <f t="shared" si="3"/>
        <v>-36417552</v>
      </c>
      <c r="R52" s="50">
        <f t="shared" si="3"/>
        <v>192473326</v>
      </c>
      <c r="S52" s="50">
        <f t="shared" si="3"/>
        <v>15837775</v>
      </c>
      <c r="T52" s="50">
        <f t="shared" si="3"/>
        <v>12037777</v>
      </c>
      <c r="U52" s="50">
        <f t="shared" si="3"/>
        <v>44894286</v>
      </c>
      <c r="V52" s="50">
        <f t="shared" si="3"/>
        <v>72769838</v>
      </c>
      <c r="W52" s="50">
        <f t="shared" si="3"/>
        <v>263214613</v>
      </c>
      <c r="X52" s="50">
        <f t="shared" si="3"/>
        <v>351727374</v>
      </c>
      <c r="Y52" s="50">
        <f t="shared" si="3"/>
        <v>-88512761</v>
      </c>
      <c r="Z52" s="51">
        <f>+IF(X52&lt;&gt;0,+(Y52/X52)*100,0)</f>
        <v>-25.165161299046346</v>
      </c>
      <c r="AA52" s="48">
        <f>SUM(AA49:AA51)</f>
        <v>351727374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335007596</v>
      </c>
      <c r="D54" s="54">
        <f>+D52-D53</f>
        <v>0</v>
      </c>
      <c r="E54" s="55">
        <f t="shared" si="4"/>
        <v>370475006</v>
      </c>
      <c r="F54" s="56">
        <f t="shared" si="4"/>
        <v>351727374</v>
      </c>
      <c r="G54" s="56">
        <f t="shared" si="4"/>
        <v>26365790</v>
      </c>
      <c r="H54" s="56">
        <f t="shared" si="4"/>
        <v>20952744</v>
      </c>
      <c r="I54" s="56">
        <f t="shared" si="4"/>
        <v>-32167658</v>
      </c>
      <c r="J54" s="56">
        <f t="shared" si="4"/>
        <v>15150876</v>
      </c>
      <c r="K54" s="56">
        <f t="shared" si="4"/>
        <v>18355986</v>
      </c>
      <c r="L54" s="56">
        <f t="shared" si="4"/>
        <v>7446775</v>
      </c>
      <c r="M54" s="56">
        <f t="shared" si="4"/>
        <v>-42982188</v>
      </c>
      <c r="N54" s="56">
        <f t="shared" si="4"/>
        <v>-17179427</v>
      </c>
      <c r="O54" s="56">
        <f t="shared" si="4"/>
        <v>206928147</v>
      </c>
      <c r="P54" s="56">
        <f t="shared" si="4"/>
        <v>21962731</v>
      </c>
      <c r="Q54" s="56">
        <f t="shared" si="4"/>
        <v>-36417552</v>
      </c>
      <c r="R54" s="56">
        <f t="shared" si="4"/>
        <v>192473326</v>
      </c>
      <c r="S54" s="56">
        <f t="shared" si="4"/>
        <v>15837775</v>
      </c>
      <c r="T54" s="56">
        <f t="shared" si="4"/>
        <v>12037777</v>
      </c>
      <c r="U54" s="56">
        <f t="shared" si="4"/>
        <v>44894286</v>
      </c>
      <c r="V54" s="56">
        <f t="shared" si="4"/>
        <v>72769838</v>
      </c>
      <c r="W54" s="56">
        <f t="shared" si="4"/>
        <v>263214613</v>
      </c>
      <c r="X54" s="56">
        <f t="shared" si="4"/>
        <v>351727374</v>
      </c>
      <c r="Y54" s="56">
        <f t="shared" si="4"/>
        <v>-88512761</v>
      </c>
      <c r="Z54" s="57">
        <f>+IF(X54&lt;&gt;0,+(Y54/X54)*100,0)</f>
        <v>-25.165161299046346</v>
      </c>
      <c r="AA54" s="54">
        <f>+AA52-AA53</f>
        <v>351727374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335007596</v>
      </c>
      <c r="D57" s="48">
        <f>SUM(D54:D56)</f>
        <v>0</v>
      </c>
      <c r="E57" s="49">
        <f t="shared" si="5"/>
        <v>370475006</v>
      </c>
      <c r="F57" s="50">
        <f t="shared" si="5"/>
        <v>351727374</v>
      </c>
      <c r="G57" s="50">
        <f t="shared" si="5"/>
        <v>26365790</v>
      </c>
      <c r="H57" s="50">
        <f t="shared" si="5"/>
        <v>20952744</v>
      </c>
      <c r="I57" s="50">
        <f t="shared" si="5"/>
        <v>-32167658</v>
      </c>
      <c r="J57" s="50">
        <f t="shared" si="5"/>
        <v>15150876</v>
      </c>
      <c r="K57" s="50">
        <f t="shared" si="5"/>
        <v>18355986</v>
      </c>
      <c r="L57" s="50">
        <f t="shared" si="5"/>
        <v>7446775</v>
      </c>
      <c r="M57" s="50">
        <f t="shared" si="5"/>
        <v>-42982188</v>
      </c>
      <c r="N57" s="50">
        <f t="shared" si="5"/>
        <v>-17179427</v>
      </c>
      <c r="O57" s="50">
        <f t="shared" si="5"/>
        <v>206928147</v>
      </c>
      <c r="P57" s="50">
        <f t="shared" si="5"/>
        <v>21962731</v>
      </c>
      <c r="Q57" s="50">
        <f t="shared" si="5"/>
        <v>-36417552</v>
      </c>
      <c r="R57" s="50">
        <f t="shared" si="5"/>
        <v>192473326</v>
      </c>
      <c r="S57" s="50">
        <f t="shared" si="5"/>
        <v>15837775</v>
      </c>
      <c r="T57" s="50">
        <f t="shared" si="5"/>
        <v>12037777</v>
      </c>
      <c r="U57" s="50">
        <f t="shared" si="5"/>
        <v>44894286</v>
      </c>
      <c r="V57" s="50">
        <f t="shared" si="5"/>
        <v>72769838</v>
      </c>
      <c r="W57" s="50">
        <f t="shared" si="5"/>
        <v>263214613</v>
      </c>
      <c r="X57" s="50">
        <f t="shared" si="5"/>
        <v>351727374</v>
      </c>
      <c r="Y57" s="50">
        <f t="shared" si="5"/>
        <v>-88512761</v>
      </c>
      <c r="Z57" s="51">
        <f>+IF(X57&lt;&gt;0,+(Y57/X57)*100,0)</f>
        <v>-25.165161299046346</v>
      </c>
      <c r="AA57" s="48">
        <f>SUM(AA54:AA56)</f>
        <v>351727374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335007596</v>
      </c>
      <c r="D60" s="65">
        <f>SUM(D57:D59)</f>
        <v>0</v>
      </c>
      <c r="E60" s="66">
        <f t="shared" si="6"/>
        <v>370475006</v>
      </c>
      <c r="F60" s="67">
        <f t="shared" si="6"/>
        <v>351727374</v>
      </c>
      <c r="G60" s="67">
        <f t="shared" si="6"/>
        <v>26365790</v>
      </c>
      <c r="H60" s="67">
        <f t="shared" si="6"/>
        <v>20952744</v>
      </c>
      <c r="I60" s="67">
        <f t="shared" si="6"/>
        <v>-32167658</v>
      </c>
      <c r="J60" s="67">
        <f t="shared" si="6"/>
        <v>15150876</v>
      </c>
      <c r="K60" s="67">
        <f t="shared" si="6"/>
        <v>18355986</v>
      </c>
      <c r="L60" s="67">
        <f t="shared" si="6"/>
        <v>7446775</v>
      </c>
      <c r="M60" s="67">
        <f t="shared" si="6"/>
        <v>-42982188</v>
      </c>
      <c r="N60" s="67">
        <f t="shared" si="6"/>
        <v>-17179427</v>
      </c>
      <c r="O60" s="67">
        <f t="shared" si="6"/>
        <v>206928147</v>
      </c>
      <c r="P60" s="67">
        <f t="shared" si="6"/>
        <v>21962731</v>
      </c>
      <c r="Q60" s="67">
        <f t="shared" si="6"/>
        <v>-36417552</v>
      </c>
      <c r="R60" s="67">
        <f t="shared" si="6"/>
        <v>192473326</v>
      </c>
      <c r="S60" s="67">
        <f t="shared" si="6"/>
        <v>15837775</v>
      </c>
      <c r="T60" s="67">
        <f t="shared" si="6"/>
        <v>12037777</v>
      </c>
      <c r="U60" s="67">
        <f t="shared" si="6"/>
        <v>44894286</v>
      </c>
      <c r="V60" s="67">
        <f t="shared" si="6"/>
        <v>72769838</v>
      </c>
      <c r="W60" s="67">
        <f t="shared" si="6"/>
        <v>263214613</v>
      </c>
      <c r="X60" s="67">
        <f t="shared" si="6"/>
        <v>351727374</v>
      </c>
      <c r="Y60" s="67">
        <f t="shared" si="6"/>
        <v>-88512761</v>
      </c>
      <c r="Z60" s="68">
        <f>+IF(X60&lt;&gt;0,+(Y60/X60)*100,0)</f>
        <v>-25.165161299046346</v>
      </c>
      <c r="AA60" s="65">
        <f>SUM(AA57:AA59)</f>
        <v>351727374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66821999</v>
      </c>
      <c r="D8" s="20"/>
      <c r="E8" s="21">
        <v>71007561</v>
      </c>
      <c r="F8" s="22">
        <v>70427561</v>
      </c>
      <c r="G8" s="22">
        <v>6420334</v>
      </c>
      <c r="H8" s="22">
        <v>6177815</v>
      </c>
      <c r="I8" s="22">
        <v>5047306</v>
      </c>
      <c r="J8" s="22">
        <v>17645455</v>
      </c>
      <c r="K8" s="22">
        <v>5815079</v>
      </c>
      <c r="L8" s="22">
        <v>5780389</v>
      </c>
      <c r="M8" s="22">
        <v>5726597</v>
      </c>
      <c r="N8" s="22">
        <v>17322065</v>
      </c>
      <c r="O8" s="22">
        <v>5813707</v>
      </c>
      <c r="P8" s="22">
        <v>5942616</v>
      </c>
      <c r="Q8" s="22">
        <v>5766496</v>
      </c>
      <c r="R8" s="22">
        <v>17522819</v>
      </c>
      <c r="S8" s="22">
        <v>5820752</v>
      </c>
      <c r="T8" s="22">
        <v>5795318</v>
      </c>
      <c r="U8" s="22">
        <v>5877290</v>
      </c>
      <c r="V8" s="22">
        <v>17493360</v>
      </c>
      <c r="W8" s="22">
        <v>69983699</v>
      </c>
      <c r="X8" s="22">
        <v>70427561</v>
      </c>
      <c r="Y8" s="22">
        <v>-443862</v>
      </c>
      <c r="Z8" s="23">
        <v>-0.63023906223303683</v>
      </c>
      <c r="AA8" s="20">
        <v>70427561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47973</v>
      </c>
      <c r="D20" s="20"/>
      <c r="E20" s="21">
        <v>49663</v>
      </c>
      <c r="F20" s="22">
        <v>339663</v>
      </c>
      <c r="G20" s="22">
        <v>74588</v>
      </c>
      <c r="H20" s="22">
        <v>32827</v>
      </c>
      <c r="I20" s="22">
        <v>47909</v>
      </c>
      <c r="J20" s="22">
        <v>155324</v>
      </c>
      <c r="K20" s="22">
        <v>12193</v>
      </c>
      <c r="L20" s="22">
        <v>-2994</v>
      </c>
      <c r="M20" s="22">
        <v>2109</v>
      </c>
      <c r="N20" s="22">
        <v>11308</v>
      </c>
      <c r="O20" s="22">
        <v>3713</v>
      </c>
      <c r="P20" s="22">
        <v>2001</v>
      </c>
      <c r="Q20" s="22">
        <v>-1613</v>
      </c>
      <c r="R20" s="22">
        <v>4101</v>
      </c>
      <c r="S20" s="22">
        <v>2578</v>
      </c>
      <c r="T20" s="22">
        <v>1196</v>
      </c>
      <c r="U20" s="22">
        <v>126198</v>
      </c>
      <c r="V20" s="22">
        <v>129972</v>
      </c>
      <c r="W20" s="22">
        <v>300705</v>
      </c>
      <c r="X20" s="22">
        <v>339663</v>
      </c>
      <c r="Y20" s="22">
        <v>-38958</v>
      </c>
      <c r="Z20" s="18">
        <v>-11.469603695427526</v>
      </c>
      <c r="AA20" s="20">
        <v>339663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18783927</v>
      </c>
      <c r="D26" s="20"/>
      <c r="E26" s="21">
        <v>18783926</v>
      </c>
      <c r="F26" s="22">
        <v>18783926</v>
      </c>
      <c r="G26" s="22">
        <v>7826000</v>
      </c>
      <c r="H26" s="22"/>
      <c r="I26" s="22"/>
      <c r="J26" s="22">
        <v>7826000</v>
      </c>
      <c r="K26" s="22"/>
      <c r="L26" s="22"/>
      <c r="M26" s="22">
        <v>6261300</v>
      </c>
      <c r="N26" s="22">
        <v>6261300</v>
      </c>
      <c r="O26" s="22"/>
      <c r="P26" s="22"/>
      <c r="Q26" s="22">
        <v>4696626</v>
      </c>
      <c r="R26" s="22">
        <v>4696626</v>
      </c>
      <c r="S26" s="22"/>
      <c r="T26" s="22"/>
      <c r="U26" s="22"/>
      <c r="V26" s="22"/>
      <c r="W26" s="22">
        <v>18783926</v>
      </c>
      <c r="X26" s="22">
        <v>18783926</v>
      </c>
      <c r="Y26" s="22"/>
      <c r="Z26" s="23"/>
      <c r="AA26" s="20">
        <v>18783926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85653899</v>
      </c>
      <c r="D33" s="29">
        <f t="shared" ref="D33:Y33" si="0">SUM(D6:D32)</f>
        <v>0</v>
      </c>
      <c r="E33" s="30">
        <f t="shared" si="0"/>
        <v>89841150</v>
      </c>
      <c r="F33" s="31">
        <f t="shared" si="0"/>
        <v>89551150</v>
      </c>
      <c r="G33" s="31">
        <f t="shared" si="0"/>
        <v>14320922</v>
      </c>
      <c r="H33" s="31">
        <f t="shared" si="0"/>
        <v>6210642</v>
      </c>
      <c r="I33" s="31">
        <f t="shared" si="0"/>
        <v>5095215</v>
      </c>
      <c r="J33" s="31">
        <f t="shared" si="0"/>
        <v>25626779</v>
      </c>
      <c r="K33" s="31">
        <f t="shared" si="0"/>
        <v>5827272</v>
      </c>
      <c r="L33" s="31">
        <f t="shared" si="0"/>
        <v>5777395</v>
      </c>
      <c r="M33" s="31">
        <f t="shared" si="0"/>
        <v>11990006</v>
      </c>
      <c r="N33" s="31">
        <f t="shared" si="0"/>
        <v>23594673</v>
      </c>
      <c r="O33" s="31">
        <f t="shared" si="0"/>
        <v>5817420</v>
      </c>
      <c r="P33" s="31">
        <f t="shared" si="0"/>
        <v>5944617</v>
      </c>
      <c r="Q33" s="31">
        <f t="shared" si="0"/>
        <v>10461509</v>
      </c>
      <c r="R33" s="31">
        <f t="shared" si="0"/>
        <v>22223546</v>
      </c>
      <c r="S33" s="31">
        <f t="shared" si="0"/>
        <v>5823330</v>
      </c>
      <c r="T33" s="31">
        <f t="shared" si="0"/>
        <v>5796514</v>
      </c>
      <c r="U33" s="31">
        <f t="shared" si="0"/>
        <v>6003488</v>
      </c>
      <c r="V33" s="31">
        <f t="shared" si="0"/>
        <v>17623332</v>
      </c>
      <c r="W33" s="31">
        <f t="shared" si="0"/>
        <v>89068330</v>
      </c>
      <c r="X33" s="31">
        <f t="shared" si="0"/>
        <v>89551150</v>
      </c>
      <c r="Y33" s="31">
        <f t="shared" si="0"/>
        <v>-482820</v>
      </c>
      <c r="Z33" s="32">
        <f>+IF(X33&lt;&gt;0,+(Y33/X33)*100,0)</f>
        <v>-0.53915555523295899</v>
      </c>
      <c r="AA33" s="29">
        <f>SUM(AA6:AA32)</f>
        <v>89551150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29878097</v>
      </c>
      <c r="D35" s="20"/>
      <c r="E35" s="21">
        <v>32903024</v>
      </c>
      <c r="F35" s="22">
        <v>35051516</v>
      </c>
      <c r="G35" s="22">
        <v>2847835</v>
      </c>
      <c r="H35" s="22">
        <v>2601636</v>
      </c>
      <c r="I35" s="22">
        <v>2611926</v>
      </c>
      <c r="J35" s="22">
        <v>8061397</v>
      </c>
      <c r="K35" s="22">
        <v>2629882</v>
      </c>
      <c r="L35" s="22">
        <v>3329158</v>
      </c>
      <c r="M35" s="22">
        <v>2794903</v>
      </c>
      <c r="N35" s="22">
        <v>8753943</v>
      </c>
      <c r="O35" s="22">
        <v>2719761</v>
      </c>
      <c r="P35" s="22">
        <v>2811923</v>
      </c>
      <c r="Q35" s="22">
        <v>2692300</v>
      </c>
      <c r="R35" s="22">
        <v>8223984</v>
      </c>
      <c r="S35" s="22">
        <v>2770556</v>
      </c>
      <c r="T35" s="22">
        <v>2840967</v>
      </c>
      <c r="U35" s="22">
        <v>2677360</v>
      </c>
      <c r="V35" s="22">
        <v>8288883</v>
      </c>
      <c r="W35" s="22">
        <v>33328207</v>
      </c>
      <c r="X35" s="22">
        <v>35051516</v>
      </c>
      <c r="Y35" s="22">
        <v>-1723309</v>
      </c>
      <c r="Z35" s="23">
        <v>-4.9165034687800668</v>
      </c>
      <c r="AA35" s="20">
        <v>35051516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4619313</v>
      </c>
      <c r="D38" s="20"/>
      <c r="E38" s="21">
        <v>6541519</v>
      </c>
      <c r="F38" s="22">
        <v>6872274</v>
      </c>
      <c r="G38" s="22">
        <v>225887</v>
      </c>
      <c r="H38" s="22">
        <v>318538</v>
      </c>
      <c r="I38" s="22">
        <v>166755</v>
      </c>
      <c r="J38" s="22">
        <v>711180</v>
      </c>
      <c r="K38" s="22">
        <v>477517</v>
      </c>
      <c r="L38" s="22">
        <v>258002</v>
      </c>
      <c r="M38" s="22">
        <v>234586</v>
      </c>
      <c r="N38" s="22">
        <v>970105</v>
      </c>
      <c r="O38" s="22">
        <v>214784</v>
      </c>
      <c r="P38" s="22">
        <v>244286</v>
      </c>
      <c r="Q38" s="22">
        <v>643858</v>
      </c>
      <c r="R38" s="22">
        <v>1102928</v>
      </c>
      <c r="S38" s="22">
        <v>101013</v>
      </c>
      <c r="T38" s="22">
        <v>45575</v>
      </c>
      <c r="U38" s="22">
        <v>409442</v>
      </c>
      <c r="V38" s="22">
        <v>556030</v>
      </c>
      <c r="W38" s="22">
        <v>3340243</v>
      </c>
      <c r="X38" s="22">
        <v>6872274</v>
      </c>
      <c r="Y38" s="22">
        <v>-3532031</v>
      </c>
      <c r="Z38" s="23">
        <v>-51.395375097093044</v>
      </c>
      <c r="AA38" s="20">
        <v>6872274</v>
      </c>
    </row>
    <row r="39" spans="1:27" x14ac:dyDescent="0.25">
      <c r="A39" s="19" t="s">
        <v>65</v>
      </c>
      <c r="B39" s="15" t="s">
        <v>32</v>
      </c>
      <c r="C39" s="20">
        <v>6557371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5000000</v>
      </c>
      <c r="Y39" s="22">
        <v>-5000000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15411389</v>
      </c>
      <c r="D40" s="20"/>
      <c r="E40" s="21">
        <v>16045680</v>
      </c>
      <c r="F40" s="22">
        <v>14898290</v>
      </c>
      <c r="G40" s="22">
        <v>900000</v>
      </c>
      <c r="H40" s="22">
        <v>900000</v>
      </c>
      <c r="I40" s="22">
        <v>900000</v>
      </c>
      <c r="J40" s="22">
        <v>2700000</v>
      </c>
      <c r="K40" s="22"/>
      <c r="L40" s="22">
        <v>3947289</v>
      </c>
      <c r="M40" s="22">
        <v>1336975</v>
      </c>
      <c r="N40" s="22">
        <v>5284264</v>
      </c>
      <c r="O40" s="22">
        <v>31795</v>
      </c>
      <c r="P40" s="22">
        <v>2609290</v>
      </c>
      <c r="Q40" s="22">
        <v>1320416</v>
      </c>
      <c r="R40" s="22">
        <v>3961501</v>
      </c>
      <c r="S40" s="22">
        <v>1320425</v>
      </c>
      <c r="T40" s="22">
        <v>1320416</v>
      </c>
      <c r="U40" s="22">
        <v>1097122</v>
      </c>
      <c r="V40" s="22">
        <v>3737963</v>
      </c>
      <c r="W40" s="22">
        <v>15683728</v>
      </c>
      <c r="X40" s="22">
        <v>14898290</v>
      </c>
      <c r="Y40" s="22">
        <v>785438</v>
      </c>
      <c r="Z40" s="23">
        <v>5.2720010148815737</v>
      </c>
      <c r="AA40" s="20">
        <v>14898290</v>
      </c>
    </row>
    <row r="41" spans="1:27" x14ac:dyDescent="0.25">
      <c r="A41" s="19" t="s">
        <v>40</v>
      </c>
      <c r="B41" s="15" t="s">
        <v>32</v>
      </c>
      <c r="C41" s="20">
        <v>2965378</v>
      </c>
      <c r="D41" s="20"/>
      <c r="E41" s="21">
        <v>7563107</v>
      </c>
      <c r="F41" s="22">
        <v>4263488</v>
      </c>
      <c r="G41" s="22">
        <v>57757</v>
      </c>
      <c r="H41" s="22">
        <v>57081</v>
      </c>
      <c r="I41" s="22">
        <v>56365</v>
      </c>
      <c r="J41" s="22">
        <v>171203</v>
      </c>
      <c r="K41" s="22">
        <v>53797</v>
      </c>
      <c r="L41" s="22">
        <v>53467</v>
      </c>
      <c r="M41" s="22">
        <v>2401671</v>
      </c>
      <c r="N41" s="22">
        <v>2508935</v>
      </c>
      <c r="O41" s="22">
        <v>61727</v>
      </c>
      <c r="P41" s="22">
        <v>41527</v>
      </c>
      <c r="Q41" s="22">
        <v>53776</v>
      </c>
      <c r="R41" s="22">
        <v>157030</v>
      </c>
      <c r="S41" s="22">
        <v>48000</v>
      </c>
      <c r="T41" s="22">
        <v>45616</v>
      </c>
      <c r="U41" s="22">
        <v>1745480</v>
      </c>
      <c r="V41" s="22">
        <v>1839096</v>
      </c>
      <c r="W41" s="22">
        <v>4676264</v>
      </c>
      <c r="X41" s="22">
        <v>4263488</v>
      </c>
      <c r="Y41" s="22">
        <v>412776</v>
      </c>
      <c r="Z41" s="23">
        <v>9.6816503294954739</v>
      </c>
      <c r="AA41" s="20">
        <v>4263488</v>
      </c>
    </row>
    <row r="42" spans="1:27" x14ac:dyDescent="0.25">
      <c r="A42" s="19" t="s">
        <v>67</v>
      </c>
      <c r="B42" s="15" t="s">
        <v>32</v>
      </c>
      <c r="C42" s="20">
        <v>22031365</v>
      </c>
      <c r="D42" s="20"/>
      <c r="E42" s="21">
        <v>22845090</v>
      </c>
      <c r="F42" s="22">
        <v>22657090</v>
      </c>
      <c r="G42" s="22">
        <v>49795</v>
      </c>
      <c r="H42" s="22">
        <v>781720</v>
      </c>
      <c r="I42" s="22">
        <v>1633999</v>
      </c>
      <c r="J42" s="22">
        <v>2465514</v>
      </c>
      <c r="K42" s="22">
        <v>1603444</v>
      </c>
      <c r="L42" s="22">
        <v>2618598</v>
      </c>
      <c r="M42" s="22">
        <v>2091939</v>
      </c>
      <c r="N42" s="22">
        <v>6313981</v>
      </c>
      <c r="O42" s="22">
        <v>1139218</v>
      </c>
      <c r="P42" s="22">
        <v>1991286</v>
      </c>
      <c r="Q42" s="22">
        <v>1351447</v>
      </c>
      <c r="R42" s="22">
        <v>4481951</v>
      </c>
      <c r="S42" s="22">
        <v>2320330</v>
      </c>
      <c r="T42" s="22">
        <v>1363072</v>
      </c>
      <c r="U42" s="22">
        <v>4308485</v>
      </c>
      <c r="V42" s="22">
        <v>7991887</v>
      </c>
      <c r="W42" s="22">
        <v>21253333</v>
      </c>
      <c r="X42" s="22">
        <v>22657090</v>
      </c>
      <c r="Y42" s="22">
        <v>-1403757</v>
      </c>
      <c r="Z42" s="23">
        <v>-6.1956632559609375</v>
      </c>
      <c r="AA42" s="20">
        <v>22657090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3523492</v>
      </c>
      <c r="D44" s="20"/>
      <c r="E44" s="21">
        <v>303847</v>
      </c>
      <c r="F44" s="22">
        <v>1206718</v>
      </c>
      <c r="G44" s="22">
        <v>57499</v>
      </c>
      <c r="H44" s="22">
        <v>39715</v>
      </c>
      <c r="I44" s="22"/>
      <c r="J44" s="22">
        <v>97214</v>
      </c>
      <c r="K44" s="22">
        <v>55533</v>
      </c>
      <c r="L44" s="22"/>
      <c r="M44" s="22">
        <v>187338</v>
      </c>
      <c r="N44" s="22">
        <v>242871</v>
      </c>
      <c r="O44" s="22">
        <v>66633</v>
      </c>
      <c r="P44" s="22">
        <v>80098</v>
      </c>
      <c r="Q44" s="22">
        <v>142923</v>
      </c>
      <c r="R44" s="22">
        <v>289654</v>
      </c>
      <c r="S44" s="22">
        <v>74466</v>
      </c>
      <c r="T44" s="22">
        <v>122991</v>
      </c>
      <c r="U44" s="22">
        <v>10993804</v>
      </c>
      <c r="V44" s="22">
        <v>11191261</v>
      </c>
      <c r="W44" s="22">
        <v>11821000</v>
      </c>
      <c r="X44" s="22">
        <v>1206718</v>
      </c>
      <c r="Y44" s="22">
        <v>10614282</v>
      </c>
      <c r="Z44" s="23">
        <v>879.59921042033022</v>
      </c>
      <c r="AA44" s="20">
        <v>1206718</v>
      </c>
    </row>
    <row r="45" spans="1:27" x14ac:dyDescent="0.25">
      <c r="A45" s="19" t="s">
        <v>70</v>
      </c>
      <c r="B45" s="15" t="s">
        <v>32</v>
      </c>
      <c r="C45" s="20">
        <v>2815578</v>
      </c>
      <c r="D45" s="20"/>
      <c r="E45" s="21">
        <v>3427665</v>
      </c>
      <c r="F45" s="22">
        <v>3198918</v>
      </c>
      <c r="G45" s="22">
        <v>27203</v>
      </c>
      <c r="H45" s="22">
        <v>148816</v>
      </c>
      <c r="I45" s="22">
        <v>133025</v>
      </c>
      <c r="J45" s="22">
        <v>309044</v>
      </c>
      <c r="K45" s="22">
        <v>338276</v>
      </c>
      <c r="L45" s="22">
        <v>498062</v>
      </c>
      <c r="M45" s="22">
        <v>134302</v>
      </c>
      <c r="N45" s="22">
        <v>970640</v>
      </c>
      <c r="O45" s="22">
        <v>96356</v>
      </c>
      <c r="P45" s="22">
        <v>69273</v>
      </c>
      <c r="Q45" s="22">
        <v>188249</v>
      </c>
      <c r="R45" s="22">
        <v>353878</v>
      </c>
      <c r="S45" s="22">
        <v>502182</v>
      </c>
      <c r="T45" s="22">
        <v>412342</v>
      </c>
      <c r="U45" s="22">
        <v>552583</v>
      </c>
      <c r="V45" s="22">
        <v>1467107</v>
      </c>
      <c r="W45" s="22">
        <v>3100669</v>
      </c>
      <c r="X45" s="22">
        <v>3198918</v>
      </c>
      <c r="Y45" s="22">
        <v>-98249</v>
      </c>
      <c r="Z45" s="23">
        <v>-3.0713197399870831</v>
      </c>
      <c r="AA45" s="20">
        <v>3198918</v>
      </c>
    </row>
    <row r="46" spans="1:27" x14ac:dyDescent="0.25">
      <c r="A46" s="19" t="s">
        <v>71</v>
      </c>
      <c r="B46" s="15" t="s">
        <v>32</v>
      </c>
      <c r="C46" s="20">
        <v>653453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50000</v>
      </c>
      <c r="R46" s="22">
        <v>50000</v>
      </c>
      <c r="S46" s="22"/>
      <c r="T46" s="22"/>
      <c r="U46" s="22"/>
      <c r="V46" s="22"/>
      <c r="W46" s="22">
        <v>50000</v>
      </c>
      <c r="X46" s="22"/>
      <c r="Y46" s="22">
        <v>50000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88455436</v>
      </c>
      <c r="D48" s="29">
        <f t="shared" ref="D48:Y48" si="1">SUM(D35:D47)</f>
        <v>0</v>
      </c>
      <c r="E48" s="30">
        <f t="shared" si="1"/>
        <v>94629932</v>
      </c>
      <c r="F48" s="31">
        <f t="shared" si="1"/>
        <v>93148294</v>
      </c>
      <c r="G48" s="31">
        <f t="shared" si="1"/>
        <v>4165976</v>
      </c>
      <c r="H48" s="31">
        <f t="shared" si="1"/>
        <v>4847506</v>
      </c>
      <c r="I48" s="31">
        <f t="shared" si="1"/>
        <v>5502070</v>
      </c>
      <c r="J48" s="31">
        <f t="shared" si="1"/>
        <v>14515552</v>
      </c>
      <c r="K48" s="31">
        <f t="shared" si="1"/>
        <v>5158449</v>
      </c>
      <c r="L48" s="31">
        <f t="shared" si="1"/>
        <v>10704576</v>
      </c>
      <c r="M48" s="31">
        <f t="shared" si="1"/>
        <v>9181714</v>
      </c>
      <c r="N48" s="31">
        <f t="shared" si="1"/>
        <v>25044739</v>
      </c>
      <c r="O48" s="31">
        <f t="shared" si="1"/>
        <v>4330274</v>
      </c>
      <c r="P48" s="31">
        <f t="shared" si="1"/>
        <v>7847683</v>
      </c>
      <c r="Q48" s="31">
        <f t="shared" si="1"/>
        <v>6442969</v>
      </c>
      <c r="R48" s="31">
        <f t="shared" si="1"/>
        <v>18620926</v>
      </c>
      <c r="S48" s="31">
        <f t="shared" si="1"/>
        <v>7136972</v>
      </c>
      <c r="T48" s="31">
        <f t="shared" si="1"/>
        <v>6150979</v>
      </c>
      <c r="U48" s="31">
        <f t="shared" si="1"/>
        <v>21784276</v>
      </c>
      <c r="V48" s="31">
        <f t="shared" si="1"/>
        <v>35072227</v>
      </c>
      <c r="W48" s="31">
        <f t="shared" si="1"/>
        <v>93253444</v>
      </c>
      <c r="X48" s="31">
        <f t="shared" si="1"/>
        <v>93148294</v>
      </c>
      <c r="Y48" s="31">
        <f t="shared" si="1"/>
        <v>105150</v>
      </c>
      <c r="Z48" s="32">
        <f>+IF(X48&lt;&gt;0,+(Y48/X48)*100,0)</f>
        <v>0.11288451509374933</v>
      </c>
      <c r="AA48" s="29">
        <f>SUM(AA35:AA47)</f>
        <v>93148294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-2801537</v>
      </c>
      <c r="D49" s="39">
        <f t="shared" si="2"/>
        <v>0</v>
      </c>
      <c r="E49" s="40">
        <f t="shared" si="2"/>
        <v>-4788782</v>
      </c>
      <c r="F49" s="41">
        <f t="shared" si="2"/>
        <v>-3597144</v>
      </c>
      <c r="G49" s="41">
        <f t="shared" si="2"/>
        <v>10154946</v>
      </c>
      <c r="H49" s="41">
        <f t="shared" si="2"/>
        <v>1363136</v>
      </c>
      <c r="I49" s="41">
        <f t="shared" si="2"/>
        <v>-406855</v>
      </c>
      <c r="J49" s="41">
        <f t="shared" si="2"/>
        <v>11111227</v>
      </c>
      <c r="K49" s="41">
        <f t="shared" si="2"/>
        <v>668823</v>
      </c>
      <c r="L49" s="41">
        <f t="shared" si="2"/>
        <v>-4927181</v>
      </c>
      <c r="M49" s="41">
        <f t="shared" si="2"/>
        <v>2808292</v>
      </c>
      <c r="N49" s="41">
        <f t="shared" si="2"/>
        <v>-1450066</v>
      </c>
      <c r="O49" s="41">
        <f t="shared" si="2"/>
        <v>1487146</v>
      </c>
      <c r="P49" s="41">
        <f t="shared" si="2"/>
        <v>-1903066</v>
      </c>
      <c r="Q49" s="41">
        <f t="shared" si="2"/>
        <v>4018540</v>
      </c>
      <c r="R49" s="41">
        <f t="shared" si="2"/>
        <v>3602620</v>
      </c>
      <c r="S49" s="41">
        <f t="shared" si="2"/>
        <v>-1313642</v>
      </c>
      <c r="T49" s="41">
        <f t="shared" si="2"/>
        <v>-354465</v>
      </c>
      <c r="U49" s="41">
        <f t="shared" si="2"/>
        <v>-15780788</v>
      </c>
      <c r="V49" s="41">
        <f t="shared" si="2"/>
        <v>-17448895</v>
      </c>
      <c r="W49" s="41">
        <f t="shared" si="2"/>
        <v>-4185114</v>
      </c>
      <c r="X49" s="41">
        <f t="shared" si="2"/>
        <v>-3597144</v>
      </c>
      <c r="Y49" s="41">
        <f t="shared" si="2"/>
        <v>-587970</v>
      </c>
      <c r="Z49" s="42">
        <f>+IF(X49&lt;&gt;0,+(Y49/X49)*100,0)</f>
        <v>16.345467404140617</v>
      </c>
      <c r="AA49" s="39">
        <f>+AA33-AA48</f>
        <v>-3597144</v>
      </c>
    </row>
    <row r="50" spans="1:27" x14ac:dyDescent="0.25">
      <c r="A50" s="43" t="s">
        <v>75</v>
      </c>
      <c r="B50" s="15" t="s">
        <v>32</v>
      </c>
      <c r="C50" s="20">
        <v>2720682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-80855</v>
      </c>
      <c r="D52" s="48">
        <f t="shared" si="3"/>
        <v>0</v>
      </c>
      <c r="E52" s="49">
        <f t="shared" si="3"/>
        <v>-4788782</v>
      </c>
      <c r="F52" s="50">
        <f t="shared" si="3"/>
        <v>-3597144</v>
      </c>
      <c r="G52" s="50">
        <f t="shared" si="3"/>
        <v>10154946</v>
      </c>
      <c r="H52" s="50">
        <f t="shared" si="3"/>
        <v>1363136</v>
      </c>
      <c r="I52" s="50">
        <f t="shared" si="3"/>
        <v>-406855</v>
      </c>
      <c r="J52" s="50">
        <f t="shared" si="3"/>
        <v>11111227</v>
      </c>
      <c r="K52" s="50">
        <f t="shared" si="3"/>
        <v>668823</v>
      </c>
      <c r="L52" s="50">
        <f t="shared" si="3"/>
        <v>-4927181</v>
      </c>
      <c r="M52" s="50">
        <f t="shared" si="3"/>
        <v>2808292</v>
      </c>
      <c r="N52" s="50">
        <f t="shared" si="3"/>
        <v>-1450066</v>
      </c>
      <c r="O52" s="50">
        <f t="shared" si="3"/>
        <v>1487146</v>
      </c>
      <c r="P52" s="50">
        <f t="shared" si="3"/>
        <v>-1903066</v>
      </c>
      <c r="Q52" s="50">
        <f t="shared" si="3"/>
        <v>4018540</v>
      </c>
      <c r="R52" s="50">
        <f t="shared" si="3"/>
        <v>3602620</v>
      </c>
      <c r="S52" s="50">
        <f t="shared" si="3"/>
        <v>-1313642</v>
      </c>
      <c r="T52" s="50">
        <f t="shared" si="3"/>
        <v>-354465</v>
      </c>
      <c r="U52" s="50">
        <f t="shared" si="3"/>
        <v>-15780788</v>
      </c>
      <c r="V52" s="50">
        <f t="shared" si="3"/>
        <v>-17448895</v>
      </c>
      <c r="W52" s="50">
        <f t="shared" si="3"/>
        <v>-4185114</v>
      </c>
      <c r="X52" s="50">
        <f t="shared" si="3"/>
        <v>-3597144</v>
      </c>
      <c r="Y52" s="50">
        <f t="shared" si="3"/>
        <v>-587970</v>
      </c>
      <c r="Z52" s="51">
        <f>+IF(X52&lt;&gt;0,+(Y52/X52)*100,0)</f>
        <v>16.345467404140617</v>
      </c>
      <c r="AA52" s="48">
        <f>SUM(AA49:AA51)</f>
        <v>-3597144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-80855</v>
      </c>
      <c r="D54" s="54">
        <f>+D52-D53</f>
        <v>0</v>
      </c>
      <c r="E54" s="55">
        <f t="shared" si="4"/>
        <v>-4788782</v>
      </c>
      <c r="F54" s="56">
        <f t="shared" si="4"/>
        <v>-3597144</v>
      </c>
      <c r="G54" s="56">
        <f t="shared" si="4"/>
        <v>10154946</v>
      </c>
      <c r="H54" s="56">
        <f t="shared" si="4"/>
        <v>1363136</v>
      </c>
      <c r="I54" s="56">
        <f t="shared" si="4"/>
        <v>-406855</v>
      </c>
      <c r="J54" s="56">
        <f t="shared" si="4"/>
        <v>11111227</v>
      </c>
      <c r="K54" s="56">
        <f t="shared" si="4"/>
        <v>668823</v>
      </c>
      <c r="L54" s="56">
        <f t="shared" si="4"/>
        <v>-4927181</v>
      </c>
      <c r="M54" s="56">
        <f t="shared" si="4"/>
        <v>2808292</v>
      </c>
      <c r="N54" s="56">
        <f t="shared" si="4"/>
        <v>-1450066</v>
      </c>
      <c r="O54" s="56">
        <f t="shared" si="4"/>
        <v>1487146</v>
      </c>
      <c r="P54" s="56">
        <f t="shared" si="4"/>
        <v>-1903066</v>
      </c>
      <c r="Q54" s="56">
        <f t="shared" si="4"/>
        <v>4018540</v>
      </c>
      <c r="R54" s="56">
        <f t="shared" si="4"/>
        <v>3602620</v>
      </c>
      <c r="S54" s="56">
        <f t="shared" si="4"/>
        <v>-1313642</v>
      </c>
      <c r="T54" s="56">
        <f t="shared" si="4"/>
        <v>-354465</v>
      </c>
      <c r="U54" s="56">
        <f t="shared" si="4"/>
        <v>-15780788</v>
      </c>
      <c r="V54" s="56">
        <f t="shared" si="4"/>
        <v>-17448895</v>
      </c>
      <c r="W54" s="56">
        <f t="shared" si="4"/>
        <v>-4185114</v>
      </c>
      <c r="X54" s="56">
        <f t="shared" si="4"/>
        <v>-3597144</v>
      </c>
      <c r="Y54" s="56">
        <f t="shared" si="4"/>
        <v>-587970</v>
      </c>
      <c r="Z54" s="57">
        <f>+IF(X54&lt;&gt;0,+(Y54/X54)*100,0)</f>
        <v>16.345467404140617</v>
      </c>
      <c r="AA54" s="54">
        <f>+AA52-AA53</f>
        <v>-3597144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-80855</v>
      </c>
      <c r="D57" s="48">
        <f>SUM(D54:D56)</f>
        <v>0</v>
      </c>
      <c r="E57" s="49">
        <f t="shared" si="5"/>
        <v>-4788782</v>
      </c>
      <c r="F57" s="50">
        <f t="shared" si="5"/>
        <v>-3597144</v>
      </c>
      <c r="G57" s="50">
        <f t="shared" si="5"/>
        <v>10154946</v>
      </c>
      <c r="H57" s="50">
        <f t="shared" si="5"/>
        <v>1363136</v>
      </c>
      <c r="I57" s="50">
        <f t="shared" si="5"/>
        <v>-406855</v>
      </c>
      <c r="J57" s="50">
        <f t="shared" si="5"/>
        <v>11111227</v>
      </c>
      <c r="K57" s="50">
        <f t="shared" si="5"/>
        <v>668823</v>
      </c>
      <c r="L57" s="50">
        <f t="shared" si="5"/>
        <v>-4927181</v>
      </c>
      <c r="M57" s="50">
        <f t="shared" si="5"/>
        <v>2808292</v>
      </c>
      <c r="N57" s="50">
        <f t="shared" si="5"/>
        <v>-1450066</v>
      </c>
      <c r="O57" s="50">
        <f t="shared" si="5"/>
        <v>1487146</v>
      </c>
      <c r="P57" s="50">
        <f t="shared" si="5"/>
        <v>-1903066</v>
      </c>
      <c r="Q57" s="50">
        <f t="shared" si="5"/>
        <v>4018540</v>
      </c>
      <c r="R57" s="50">
        <f t="shared" si="5"/>
        <v>3602620</v>
      </c>
      <c r="S57" s="50">
        <f t="shared" si="5"/>
        <v>-1313642</v>
      </c>
      <c r="T57" s="50">
        <f t="shared" si="5"/>
        <v>-354465</v>
      </c>
      <c r="U57" s="50">
        <f t="shared" si="5"/>
        <v>-15780788</v>
      </c>
      <c r="V57" s="50">
        <f t="shared" si="5"/>
        <v>-17448895</v>
      </c>
      <c r="W57" s="50">
        <f t="shared" si="5"/>
        <v>-4185114</v>
      </c>
      <c r="X57" s="50">
        <f t="shared" si="5"/>
        <v>-3597144</v>
      </c>
      <c r="Y57" s="50">
        <f t="shared" si="5"/>
        <v>-587970</v>
      </c>
      <c r="Z57" s="51">
        <f>+IF(X57&lt;&gt;0,+(Y57/X57)*100,0)</f>
        <v>16.345467404140617</v>
      </c>
      <c r="AA57" s="48">
        <f>SUM(AA54:AA56)</f>
        <v>-3597144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-80855</v>
      </c>
      <c r="D60" s="65">
        <f>SUM(D57:D59)</f>
        <v>0</v>
      </c>
      <c r="E60" s="66">
        <f t="shared" si="6"/>
        <v>-4788782</v>
      </c>
      <c r="F60" s="67">
        <f t="shared" si="6"/>
        <v>-3597144</v>
      </c>
      <c r="G60" s="67">
        <f t="shared" si="6"/>
        <v>10154946</v>
      </c>
      <c r="H60" s="67">
        <f t="shared" si="6"/>
        <v>1363136</v>
      </c>
      <c r="I60" s="67">
        <f t="shared" si="6"/>
        <v>-406855</v>
      </c>
      <c r="J60" s="67">
        <f t="shared" si="6"/>
        <v>11111227</v>
      </c>
      <c r="K60" s="67">
        <f t="shared" si="6"/>
        <v>668823</v>
      </c>
      <c r="L60" s="67">
        <f t="shared" si="6"/>
        <v>-4927181</v>
      </c>
      <c r="M60" s="67">
        <f t="shared" si="6"/>
        <v>2808292</v>
      </c>
      <c r="N60" s="67">
        <f t="shared" si="6"/>
        <v>-1450066</v>
      </c>
      <c r="O60" s="67">
        <f t="shared" si="6"/>
        <v>1487146</v>
      </c>
      <c r="P60" s="67">
        <f t="shared" si="6"/>
        <v>-1903066</v>
      </c>
      <c r="Q60" s="67">
        <f t="shared" si="6"/>
        <v>4018540</v>
      </c>
      <c r="R60" s="67">
        <f t="shared" si="6"/>
        <v>3602620</v>
      </c>
      <c r="S60" s="67">
        <f t="shared" si="6"/>
        <v>-1313642</v>
      </c>
      <c r="T60" s="67">
        <f t="shared" si="6"/>
        <v>-354465</v>
      </c>
      <c r="U60" s="67">
        <f t="shared" si="6"/>
        <v>-15780788</v>
      </c>
      <c r="V60" s="67">
        <f t="shared" si="6"/>
        <v>-17448895</v>
      </c>
      <c r="W60" s="67">
        <f t="shared" si="6"/>
        <v>-4185114</v>
      </c>
      <c r="X60" s="67">
        <f t="shared" si="6"/>
        <v>-3597144</v>
      </c>
      <c r="Y60" s="67">
        <f t="shared" si="6"/>
        <v>-587970</v>
      </c>
      <c r="Z60" s="68">
        <f>+IF(X60&lt;&gt;0,+(Y60/X60)*100,0)</f>
        <v>16.345467404140617</v>
      </c>
      <c r="AA60" s="65">
        <f>SUM(AA57:AA59)</f>
        <v>-3597144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40009138</v>
      </c>
      <c r="D8" s="20"/>
      <c r="E8" s="21">
        <v>40089535</v>
      </c>
      <c r="F8" s="22">
        <v>44529258</v>
      </c>
      <c r="G8" s="22">
        <v>3742942</v>
      </c>
      <c r="H8" s="22">
        <v>3707904</v>
      </c>
      <c r="I8" s="22">
        <v>3699872</v>
      </c>
      <c r="J8" s="22">
        <v>11150718</v>
      </c>
      <c r="K8" s="22">
        <v>3706520</v>
      </c>
      <c r="L8" s="22">
        <v>3703181</v>
      </c>
      <c r="M8" s="22">
        <v>3704210</v>
      </c>
      <c r="N8" s="22">
        <v>11113911</v>
      </c>
      <c r="O8" s="22">
        <v>3700769</v>
      </c>
      <c r="P8" s="22">
        <v>3718520</v>
      </c>
      <c r="Q8" s="22">
        <v>3944029</v>
      </c>
      <c r="R8" s="22">
        <v>11363318</v>
      </c>
      <c r="S8" s="22">
        <v>3945183</v>
      </c>
      <c r="T8" s="22">
        <v>3947020</v>
      </c>
      <c r="U8" s="22">
        <v>3942113</v>
      </c>
      <c r="V8" s="22">
        <v>11834316</v>
      </c>
      <c r="W8" s="22">
        <v>45462263</v>
      </c>
      <c r="X8" s="22">
        <v>44529258</v>
      </c>
      <c r="Y8" s="22">
        <v>933005</v>
      </c>
      <c r="Z8" s="23">
        <v>2.095262849428122</v>
      </c>
      <c r="AA8" s="20">
        <v>44529258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2610893</v>
      </c>
      <c r="D13" s="20"/>
      <c r="E13" s="21">
        <v>2618906</v>
      </c>
      <c r="F13" s="22">
        <v>3212948</v>
      </c>
      <c r="G13" s="22">
        <v>239439</v>
      </c>
      <c r="H13" s="22">
        <v>259578</v>
      </c>
      <c r="I13" s="22">
        <v>267516</v>
      </c>
      <c r="J13" s="22">
        <v>766533</v>
      </c>
      <c r="K13" s="22">
        <v>272888</v>
      </c>
      <c r="L13" s="22">
        <v>280831</v>
      </c>
      <c r="M13" s="22">
        <v>286223</v>
      </c>
      <c r="N13" s="22">
        <v>839942</v>
      </c>
      <c r="O13" s="22">
        <v>292992</v>
      </c>
      <c r="P13" s="22">
        <v>302466</v>
      </c>
      <c r="Q13" s="22">
        <v>309471</v>
      </c>
      <c r="R13" s="22">
        <v>904929</v>
      </c>
      <c r="S13" s="22">
        <v>317152</v>
      </c>
      <c r="T13" s="22">
        <v>325734</v>
      </c>
      <c r="U13" s="22">
        <v>323998</v>
      </c>
      <c r="V13" s="22">
        <v>966884</v>
      </c>
      <c r="W13" s="22">
        <v>3478288</v>
      </c>
      <c r="X13" s="22">
        <v>3212948</v>
      </c>
      <c r="Y13" s="22">
        <v>265340</v>
      </c>
      <c r="Z13" s="23">
        <v>8.2584592094238687</v>
      </c>
      <c r="AA13" s="20">
        <v>3212948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>
        <v>46821</v>
      </c>
      <c r="N26" s="22">
        <v>46821</v>
      </c>
      <c r="O26" s="22"/>
      <c r="P26" s="22"/>
      <c r="Q26" s="22"/>
      <c r="R26" s="22"/>
      <c r="S26" s="22"/>
      <c r="T26" s="22"/>
      <c r="U26" s="22"/>
      <c r="V26" s="22"/>
      <c r="W26" s="22">
        <v>46821</v>
      </c>
      <c r="X26" s="22"/>
      <c r="Y26" s="22">
        <v>46821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13478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42633509</v>
      </c>
      <c r="D33" s="29">
        <f t="shared" ref="D33:Y33" si="0">SUM(D6:D32)</f>
        <v>0</v>
      </c>
      <c r="E33" s="30">
        <f t="shared" si="0"/>
        <v>42708441</v>
      </c>
      <c r="F33" s="31">
        <f t="shared" si="0"/>
        <v>47742206</v>
      </c>
      <c r="G33" s="31">
        <f t="shared" si="0"/>
        <v>3982381</v>
      </c>
      <c r="H33" s="31">
        <f t="shared" si="0"/>
        <v>3967482</v>
      </c>
      <c r="I33" s="31">
        <f t="shared" si="0"/>
        <v>3967388</v>
      </c>
      <c r="J33" s="31">
        <f t="shared" si="0"/>
        <v>11917251</v>
      </c>
      <c r="K33" s="31">
        <f t="shared" si="0"/>
        <v>3979408</v>
      </c>
      <c r="L33" s="31">
        <f t="shared" si="0"/>
        <v>3984012</v>
      </c>
      <c r="M33" s="31">
        <f t="shared" si="0"/>
        <v>4037254</v>
      </c>
      <c r="N33" s="31">
        <f t="shared" si="0"/>
        <v>12000674</v>
      </c>
      <c r="O33" s="31">
        <f t="shared" si="0"/>
        <v>3993761</v>
      </c>
      <c r="P33" s="31">
        <f t="shared" si="0"/>
        <v>4020986</v>
      </c>
      <c r="Q33" s="31">
        <f t="shared" si="0"/>
        <v>4253500</v>
      </c>
      <c r="R33" s="31">
        <f t="shared" si="0"/>
        <v>12268247</v>
      </c>
      <c r="S33" s="31">
        <f t="shared" si="0"/>
        <v>4262335</v>
      </c>
      <c r="T33" s="31">
        <f t="shared" si="0"/>
        <v>4272754</v>
      </c>
      <c r="U33" s="31">
        <f t="shared" si="0"/>
        <v>4266111</v>
      </c>
      <c r="V33" s="31">
        <f t="shared" si="0"/>
        <v>12801200</v>
      </c>
      <c r="W33" s="31">
        <f t="shared" si="0"/>
        <v>48987372</v>
      </c>
      <c r="X33" s="31">
        <f t="shared" si="0"/>
        <v>47742206</v>
      </c>
      <c r="Y33" s="31">
        <f t="shared" si="0"/>
        <v>1245166</v>
      </c>
      <c r="Z33" s="32">
        <f>+IF(X33&lt;&gt;0,+(Y33/X33)*100,0)</f>
        <v>2.6081031948963567</v>
      </c>
      <c r="AA33" s="29">
        <f>SUM(AA6:AA32)</f>
        <v>47742206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6924317</v>
      </c>
      <c r="D35" s="20"/>
      <c r="E35" s="21">
        <v>9761584</v>
      </c>
      <c r="F35" s="22">
        <v>8096839</v>
      </c>
      <c r="G35" s="22">
        <v>558137</v>
      </c>
      <c r="H35" s="22">
        <v>548309</v>
      </c>
      <c r="I35" s="22">
        <v>593864</v>
      </c>
      <c r="J35" s="22">
        <v>1700310</v>
      </c>
      <c r="K35" s="22">
        <v>586189</v>
      </c>
      <c r="L35" s="22">
        <v>579684</v>
      </c>
      <c r="M35" s="22">
        <v>615618</v>
      </c>
      <c r="N35" s="22">
        <v>1781491</v>
      </c>
      <c r="O35" s="22">
        <v>693951</v>
      </c>
      <c r="P35" s="22">
        <v>726721</v>
      </c>
      <c r="Q35" s="22">
        <v>721756</v>
      </c>
      <c r="R35" s="22">
        <v>2142428</v>
      </c>
      <c r="S35" s="22">
        <v>696151</v>
      </c>
      <c r="T35" s="22">
        <v>600746</v>
      </c>
      <c r="U35" s="22">
        <v>255777</v>
      </c>
      <c r="V35" s="22">
        <v>1552674</v>
      </c>
      <c r="W35" s="22">
        <v>7176903</v>
      </c>
      <c r="X35" s="22">
        <v>8096839</v>
      </c>
      <c r="Y35" s="22">
        <v>-919936</v>
      </c>
      <c r="Z35" s="23">
        <v>-11.361668423936798</v>
      </c>
      <c r="AA35" s="20">
        <v>8096839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26215</v>
      </c>
      <c r="D38" s="20"/>
      <c r="E38" s="21">
        <v>356660</v>
      </c>
      <c r="F38" s="22">
        <v>135605</v>
      </c>
      <c r="G38" s="22"/>
      <c r="H38" s="22">
        <v>11474</v>
      </c>
      <c r="I38" s="22">
        <v>16364</v>
      </c>
      <c r="J38" s="22">
        <v>27838</v>
      </c>
      <c r="K38" s="22">
        <v>7765</v>
      </c>
      <c r="L38" s="22"/>
      <c r="M38" s="22"/>
      <c r="N38" s="22">
        <v>7765</v>
      </c>
      <c r="O38" s="22">
        <v>47366</v>
      </c>
      <c r="P38" s="22">
        <v>33512</v>
      </c>
      <c r="Q38" s="22">
        <v>9920</v>
      </c>
      <c r="R38" s="22">
        <v>90798</v>
      </c>
      <c r="S38" s="22"/>
      <c r="T38" s="22"/>
      <c r="U38" s="22"/>
      <c r="V38" s="22"/>
      <c r="W38" s="22">
        <v>126401</v>
      </c>
      <c r="X38" s="22">
        <v>135605</v>
      </c>
      <c r="Y38" s="22">
        <v>-9204</v>
      </c>
      <c r="Z38" s="23">
        <v>-6.7873603480697611</v>
      </c>
      <c r="AA38" s="20">
        <v>135605</v>
      </c>
    </row>
    <row r="39" spans="1:27" x14ac:dyDescent="0.25">
      <c r="A39" s="19" t="s">
        <v>65</v>
      </c>
      <c r="B39" s="15" t="s">
        <v>32</v>
      </c>
      <c r="C39" s="20">
        <v>5158257</v>
      </c>
      <c r="D39" s="20"/>
      <c r="E39" s="21"/>
      <c r="F39" s="22">
        <v>14322660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9114173</v>
      </c>
      <c r="T39" s="22">
        <v>14959107</v>
      </c>
      <c r="U39" s="22"/>
      <c r="V39" s="22">
        <v>24073280</v>
      </c>
      <c r="W39" s="22">
        <v>24073280</v>
      </c>
      <c r="X39" s="22">
        <v>14322660</v>
      </c>
      <c r="Y39" s="22">
        <v>9750620</v>
      </c>
      <c r="Z39" s="23">
        <v>68.078275962705249</v>
      </c>
      <c r="AA39" s="20">
        <v>14322660</v>
      </c>
    </row>
    <row r="40" spans="1:27" x14ac:dyDescent="0.25">
      <c r="A40" s="19" t="s">
        <v>66</v>
      </c>
      <c r="B40" s="15" t="s">
        <v>32</v>
      </c>
      <c r="C40" s="20">
        <v>4094475</v>
      </c>
      <c r="D40" s="20"/>
      <c r="E40" s="21">
        <v>1144662</v>
      </c>
      <c r="F40" s="22">
        <v>1144662</v>
      </c>
      <c r="G40" s="22"/>
      <c r="H40" s="22"/>
      <c r="I40" s="22"/>
      <c r="J40" s="22"/>
      <c r="K40" s="22"/>
      <c r="L40" s="22">
        <v>476942</v>
      </c>
      <c r="M40" s="22">
        <v>1347066</v>
      </c>
      <c r="N40" s="22">
        <v>1824008</v>
      </c>
      <c r="O40" s="22"/>
      <c r="P40" s="22">
        <v>317962</v>
      </c>
      <c r="Q40" s="22">
        <v>158981</v>
      </c>
      <c r="R40" s="22">
        <v>476943</v>
      </c>
      <c r="S40" s="22">
        <v>158981</v>
      </c>
      <c r="T40" s="22">
        <v>158981</v>
      </c>
      <c r="U40" s="22">
        <v>158981</v>
      </c>
      <c r="V40" s="22">
        <v>476943</v>
      </c>
      <c r="W40" s="22">
        <v>2777894</v>
      </c>
      <c r="X40" s="22">
        <v>1144662</v>
      </c>
      <c r="Y40" s="22">
        <v>1633232</v>
      </c>
      <c r="Z40" s="23">
        <v>142.6824687112877</v>
      </c>
      <c r="AA40" s="20">
        <v>1144662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24100798</v>
      </c>
      <c r="D42" s="20"/>
      <c r="E42" s="21">
        <v>24196000</v>
      </c>
      <c r="F42" s="22">
        <v>29911410</v>
      </c>
      <c r="G42" s="22"/>
      <c r="H42" s="22"/>
      <c r="I42" s="22">
        <v>2180522</v>
      </c>
      <c r="J42" s="22">
        <v>2180522</v>
      </c>
      <c r="K42" s="22">
        <v>4362103</v>
      </c>
      <c r="L42" s="22"/>
      <c r="M42" s="22">
        <v>2521598</v>
      </c>
      <c r="N42" s="22">
        <v>6883701</v>
      </c>
      <c r="O42" s="22"/>
      <c r="P42" s="22">
        <v>4361043</v>
      </c>
      <c r="Q42" s="22">
        <v>2334642</v>
      </c>
      <c r="R42" s="22">
        <v>6695685</v>
      </c>
      <c r="S42" s="22">
        <v>4361043</v>
      </c>
      <c r="T42" s="22">
        <v>4487143</v>
      </c>
      <c r="U42" s="22">
        <v>2180522</v>
      </c>
      <c r="V42" s="22">
        <v>11028708</v>
      </c>
      <c r="W42" s="22">
        <v>26788616</v>
      </c>
      <c r="X42" s="22">
        <v>29911410</v>
      </c>
      <c r="Y42" s="22">
        <v>-3122794</v>
      </c>
      <c r="Z42" s="23">
        <v>-10.440143075836279</v>
      </c>
      <c r="AA42" s="20">
        <v>29911410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14419887</v>
      </c>
      <c r="D44" s="20"/>
      <c r="E44" s="21">
        <v>10808056</v>
      </c>
      <c r="F44" s="22"/>
      <c r="G44" s="22">
        <v>181432</v>
      </c>
      <c r="H44" s="22">
        <v>7120135</v>
      </c>
      <c r="I44" s="22">
        <v>3442031</v>
      </c>
      <c r="J44" s="22">
        <v>10743598</v>
      </c>
      <c r="K44" s="22">
        <v>1746536</v>
      </c>
      <c r="L44" s="22">
        <v>227968</v>
      </c>
      <c r="M44" s="22">
        <v>1762783</v>
      </c>
      <c r="N44" s="22">
        <v>3737287</v>
      </c>
      <c r="O44" s="22">
        <v>939117</v>
      </c>
      <c r="P44" s="22">
        <v>-15419523</v>
      </c>
      <c r="Q44" s="22"/>
      <c r="R44" s="22">
        <v>-14480406</v>
      </c>
      <c r="S44" s="22">
        <v>-477</v>
      </c>
      <c r="T44" s="22"/>
      <c r="U44" s="22">
        <v>951</v>
      </c>
      <c r="V44" s="22">
        <v>474</v>
      </c>
      <c r="W44" s="22">
        <v>953</v>
      </c>
      <c r="X44" s="22"/>
      <c r="Y44" s="22">
        <v>953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95298</v>
      </c>
      <c r="D45" s="20"/>
      <c r="E45" s="21">
        <v>662795</v>
      </c>
      <c r="F45" s="22">
        <v>701174</v>
      </c>
      <c r="G45" s="22">
        <v>229509</v>
      </c>
      <c r="H45" s="22">
        <v>49085</v>
      </c>
      <c r="I45" s="22">
        <v>4484</v>
      </c>
      <c r="J45" s="22">
        <v>283078</v>
      </c>
      <c r="K45" s="22">
        <v>65531</v>
      </c>
      <c r="L45" s="22">
        <v>4327</v>
      </c>
      <c r="M45" s="22">
        <v>4239</v>
      </c>
      <c r="N45" s="22">
        <v>74097</v>
      </c>
      <c r="O45" s="22">
        <v>5882</v>
      </c>
      <c r="P45" s="22">
        <v>5593</v>
      </c>
      <c r="Q45" s="22">
        <v>9198</v>
      </c>
      <c r="R45" s="22">
        <v>20673</v>
      </c>
      <c r="S45" s="22">
        <v>17840</v>
      </c>
      <c r="T45" s="22">
        <v>5700</v>
      </c>
      <c r="U45" s="22">
        <v>17182</v>
      </c>
      <c r="V45" s="22">
        <v>40722</v>
      </c>
      <c r="W45" s="22">
        <v>418570</v>
      </c>
      <c r="X45" s="22">
        <v>701174</v>
      </c>
      <c r="Y45" s="22">
        <v>-282604</v>
      </c>
      <c r="Z45" s="23">
        <v>-40.304403757127332</v>
      </c>
      <c r="AA45" s="20">
        <v>701174</v>
      </c>
    </row>
    <row r="46" spans="1:27" x14ac:dyDescent="0.25">
      <c r="A46" s="19" t="s">
        <v>71</v>
      </c>
      <c r="B46" s="15" t="s">
        <v>32</v>
      </c>
      <c r="C46" s="20">
        <v>3839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54823086</v>
      </c>
      <c r="D48" s="29">
        <f t="shared" ref="D48:Y48" si="1">SUM(D35:D47)</f>
        <v>0</v>
      </c>
      <c r="E48" s="30">
        <f t="shared" si="1"/>
        <v>46929757</v>
      </c>
      <c r="F48" s="31">
        <f t="shared" si="1"/>
        <v>54312350</v>
      </c>
      <c r="G48" s="31">
        <f t="shared" si="1"/>
        <v>969078</v>
      </c>
      <c r="H48" s="31">
        <f t="shared" si="1"/>
        <v>7729003</v>
      </c>
      <c r="I48" s="31">
        <f t="shared" si="1"/>
        <v>6237265</v>
      </c>
      <c r="J48" s="31">
        <f t="shared" si="1"/>
        <v>14935346</v>
      </c>
      <c r="K48" s="31">
        <f t="shared" si="1"/>
        <v>6768124</v>
      </c>
      <c r="L48" s="31">
        <f t="shared" si="1"/>
        <v>1288921</v>
      </c>
      <c r="M48" s="31">
        <f t="shared" si="1"/>
        <v>6251304</v>
      </c>
      <c r="N48" s="31">
        <f t="shared" si="1"/>
        <v>14308349</v>
      </c>
      <c r="O48" s="31">
        <f t="shared" si="1"/>
        <v>1686316</v>
      </c>
      <c r="P48" s="31">
        <f t="shared" si="1"/>
        <v>-9974692</v>
      </c>
      <c r="Q48" s="31">
        <f t="shared" si="1"/>
        <v>3234497</v>
      </c>
      <c r="R48" s="31">
        <f t="shared" si="1"/>
        <v>-5053879</v>
      </c>
      <c r="S48" s="31">
        <f t="shared" si="1"/>
        <v>14347711</v>
      </c>
      <c r="T48" s="31">
        <f t="shared" si="1"/>
        <v>20211677</v>
      </c>
      <c r="U48" s="31">
        <f t="shared" si="1"/>
        <v>2613413</v>
      </c>
      <c r="V48" s="31">
        <f t="shared" si="1"/>
        <v>37172801</v>
      </c>
      <c r="W48" s="31">
        <f t="shared" si="1"/>
        <v>61362617</v>
      </c>
      <c r="X48" s="31">
        <f t="shared" si="1"/>
        <v>54312350</v>
      </c>
      <c r="Y48" s="31">
        <f t="shared" si="1"/>
        <v>7050267</v>
      </c>
      <c r="Z48" s="32">
        <f>+IF(X48&lt;&gt;0,+(Y48/X48)*100,0)</f>
        <v>12.980964734540118</v>
      </c>
      <c r="AA48" s="29">
        <f>SUM(AA35:AA47)</f>
        <v>54312350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-12189577</v>
      </c>
      <c r="D49" s="39">
        <f t="shared" si="2"/>
        <v>0</v>
      </c>
      <c r="E49" s="40">
        <f t="shared" si="2"/>
        <v>-4221316</v>
      </c>
      <c r="F49" s="41">
        <f t="shared" si="2"/>
        <v>-6570144</v>
      </c>
      <c r="G49" s="41">
        <f t="shared" si="2"/>
        <v>3013303</v>
      </c>
      <c r="H49" s="41">
        <f t="shared" si="2"/>
        <v>-3761521</v>
      </c>
      <c r="I49" s="41">
        <f t="shared" si="2"/>
        <v>-2269877</v>
      </c>
      <c r="J49" s="41">
        <f t="shared" si="2"/>
        <v>-3018095</v>
      </c>
      <c r="K49" s="41">
        <f t="shared" si="2"/>
        <v>-2788716</v>
      </c>
      <c r="L49" s="41">
        <f t="shared" si="2"/>
        <v>2695091</v>
      </c>
      <c r="M49" s="41">
        <f t="shared" si="2"/>
        <v>-2214050</v>
      </c>
      <c r="N49" s="41">
        <f t="shared" si="2"/>
        <v>-2307675</v>
      </c>
      <c r="O49" s="41">
        <f t="shared" si="2"/>
        <v>2307445</v>
      </c>
      <c r="P49" s="41">
        <f t="shared" si="2"/>
        <v>13995678</v>
      </c>
      <c r="Q49" s="41">
        <f t="shared" si="2"/>
        <v>1019003</v>
      </c>
      <c r="R49" s="41">
        <f t="shared" si="2"/>
        <v>17322126</v>
      </c>
      <c r="S49" s="41">
        <f t="shared" si="2"/>
        <v>-10085376</v>
      </c>
      <c r="T49" s="41">
        <f t="shared" si="2"/>
        <v>-15938923</v>
      </c>
      <c r="U49" s="41">
        <f t="shared" si="2"/>
        <v>1652698</v>
      </c>
      <c r="V49" s="41">
        <f t="shared" si="2"/>
        <v>-24371601</v>
      </c>
      <c r="W49" s="41">
        <f t="shared" si="2"/>
        <v>-12375245</v>
      </c>
      <c r="X49" s="41">
        <f t="shared" si="2"/>
        <v>-6570144</v>
      </c>
      <c r="Y49" s="41">
        <f t="shared" si="2"/>
        <v>-5805101</v>
      </c>
      <c r="Z49" s="42">
        <f>+IF(X49&lt;&gt;0,+(Y49/X49)*100,0)</f>
        <v>88.355765109562284</v>
      </c>
      <c r="AA49" s="39">
        <f>+AA33-AA48</f>
        <v>-6570144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847382</v>
      </c>
      <c r="M50" s="22">
        <v>2722506</v>
      </c>
      <c r="N50" s="22">
        <v>3569888</v>
      </c>
      <c r="O50" s="22">
        <v>1879712</v>
      </c>
      <c r="P50" s="22">
        <v>117449</v>
      </c>
      <c r="Q50" s="22">
        <v>234742</v>
      </c>
      <c r="R50" s="22">
        <v>2231903</v>
      </c>
      <c r="S50" s="22"/>
      <c r="T50" s="22">
        <v>776026</v>
      </c>
      <c r="U50" s="22">
        <v>3682290</v>
      </c>
      <c r="V50" s="22">
        <v>4458316</v>
      </c>
      <c r="W50" s="22">
        <v>10260107</v>
      </c>
      <c r="X50" s="22"/>
      <c r="Y50" s="22">
        <v>10260107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-12189577</v>
      </c>
      <c r="D52" s="48">
        <f t="shared" si="3"/>
        <v>0</v>
      </c>
      <c r="E52" s="49">
        <f t="shared" si="3"/>
        <v>-4221316</v>
      </c>
      <c r="F52" s="50">
        <f t="shared" si="3"/>
        <v>-6570144</v>
      </c>
      <c r="G52" s="50">
        <f t="shared" si="3"/>
        <v>3013303</v>
      </c>
      <c r="H52" s="50">
        <f t="shared" si="3"/>
        <v>-3761521</v>
      </c>
      <c r="I52" s="50">
        <f t="shared" si="3"/>
        <v>-2269877</v>
      </c>
      <c r="J52" s="50">
        <f t="shared" si="3"/>
        <v>-3018095</v>
      </c>
      <c r="K52" s="50">
        <f t="shared" si="3"/>
        <v>-2788716</v>
      </c>
      <c r="L52" s="50">
        <f t="shared" si="3"/>
        <v>3542473</v>
      </c>
      <c r="M52" s="50">
        <f t="shared" si="3"/>
        <v>508456</v>
      </c>
      <c r="N52" s="50">
        <f t="shared" si="3"/>
        <v>1262213</v>
      </c>
      <c r="O52" s="50">
        <f t="shared" si="3"/>
        <v>4187157</v>
      </c>
      <c r="P52" s="50">
        <f t="shared" si="3"/>
        <v>14113127</v>
      </c>
      <c r="Q52" s="50">
        <f t="shared" si="3"/>
        <v>1253745</v>
      </c>
      <c r="R52" s="50">
        <f t="shared" si="3"/>
        <v>19554029</v>
      </c>
      <c r="S52" s="50">
        <f t="shared" si="3"/>
        <v>-10085376</v>
      </c>
      <c r="T52" s="50">
        <f t="shared" si="3"/>
        <v>-15162897</v>
      </c>
      <c r="U52" s="50">
        <f t="shared" si="3"/>
        <v>5334988</v>
      </c>
      <c r="V52" s="50">
        <f t="shared" si="3"/>
        <v>-19913285</v>
      </c>
      <c r="W52" s="50">
        <f t="shared" si="3"/>
        <v>-2115138</v>
      </c>
      <c r="X52" s="50">
        <f t="shared" si="3"/>
        <v>-6570144</v>
      </c>
      <c r="Y52" s="50">
        <f t="shared" si="3"/>
        <v>4455006</v>
      </c>
      <c r="Z52" s="51">
        <f>+IF(X52&lt;&gt;0,+(Y52/X52)*100,0)</f>
        <v>-67.806824325311581</v>
      </c>
      <c r="AA52" s="48">
        <f>SUM(AA49:AA51)</f>
        <v>-6570144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-12189577</v>
      </c>
      <c r="D54" s="54">
        <f>+D52-D53</f>
        <v>0</v>
      </c>
      <c r="E54" s="55">
        <f t="shared" si="4"/>
        <v>-4221316</v>
      </c>
      <c r="F54" s="56">
        <f t="shared" si="4"/>
        <v>-6570144</v>
      </c>
      <c r="G54" s="56">
        <f t="shared" si="4"/>
        <v>3013303</v>
      </c>
      <c r="H54" s="56">
        <f t="shared" si="4"/>
        <v>-3761521</v>
      </c>
      <c r="I54" s="56">
        <f t="shared" si="4"/>
        <v>-2269877</v>
      </c>
      <c r="J54" s="56">
        <f t="shared" si="4"/>
        <v>-3018095</v>
      </c>
      <c r="K54" s="56">
        <f t="shared" si="4"/>
        <v>-2788716</v>
      </c>
      <c r="L54" s="56">
        <f t="shared" si="4"/>
        <v>3542473</v>
      </c>
      <c r="M54" s="56">
        <f t="shared" si="4"/>
        <v>508456</v>
      </c>
      <c r="N54" s="56">
        <f t="shared" si="4"/>
        <v>1262213</v>
      </c>
      <c r="O54" s="56">
        <f t="shared" si="4"/>
        <v>4187157</v>
      </c>
      <c r="P54" s="56">
        <f t="shared" si="4"/>
        <v>14113127</v>
      </c>
      <c r="Q54" s="56">
        <f t="shared" si="4"/>
        <v>1253745</v>
      </c>
      <c r="R54" s="56">
        <f t="shared" si="4"/>
        <v>19554029</v>
      </c>
      <c r="S54" s="56">
        <f t="shared" si="4"/>
        <v>-10085376</v>
      </c>
      <c r="T54" s="56">
        <f t="shared" si="4"/>
        <v>-15162897</v>
      </c>
      <c r="U54" s="56">
        <f t="shared" si="4"/>
        <v>5334988</v>
      </c>
      <c r="V54" s="56">
        <f t="shared" si="4"/>
        <v>-19913285</v>
      </c>
      <c r="W54" s="56">
        <f t="shared" si="4"/>
        <v>-2115138</v>
      </c>
      <c r="X54" s="56">
        <f t="shared" si="4"/>
        <v>-6570144</v>
      </c>
      <c r="Y54" s="56">
        <f t="shared" si="4"/>
        <v>4455006</v>
      </c>
      <c r="Z54" s="57">
        <f>+IF(X54&lt;&gt;0,+(Y54/X54)*100,0)</f>
        <v>-67.806824325311581</v>
      </c>
      <c r="AA54" s="54">
        <f>+AA52-AA53</f>
        <v>-6570144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-12189577</v>
      </c>
      <c r="D57" s="48">
        <f>SUM(D54:D56)</f>
        <v>0</v>
      </c>
      <c r="E57" s="49">
        <f t="shared" si="5"/>
        <v>-4221316</v>
      </c>
      <c r="F57" s="50">
        <f t="shared" si="5"/>
        <v>-6570144</v>
      </c>
      <c r="G57" s="50">
        <f t="shared" si="5"/>
        <v>3013303</v>
      </c>
      <c r="H57" s="50">
        <f t="shared" si="5"/>
        <v>-3761521</v>
      </c>
      <c r="I57" s="50">
        <f t="shared" si="5"/>
        <v>-2269877</v>
      </c>
      <c r="J57" s="50">
        <f t="shared" si="5"/>
        <v>-3018095</v>
      </c>
      <c r="K57" s="50">
        <f t="shared" si="5"/>
        <v>-2788716</v>
      </c>
      <c r="L57" s="50">
        <f t="shared" si="5"/>
        <v>3542473</v>
      </c>
      <c r="M57" s="50">
        <f t="shared" si="5"/>
        <v>508456</v>
      </c>
      <c r="N57" s="50">
        <f t="shared" si="5"/>
        <v>1262213</v>
      </c>
      <c r="O57" s="50">
        <f t="shared" si="5"/>
        <v>4187157</v>
      </c>
      <c r="P57" s="50">
        <f t="shared" si="5"/>
        <v>14113127</v>
      </c>
      <c r="Q57" s="50">
        <f t="shared" si="5"/>
        <v>1253745</v>
      </c>
      <c r="R57" s="50">
        <f t="shared" si="5"/>
        <v>19554029</v>
      </c>
      <c r="S57" s="50">
        <f t="shared" si="5"/>
        <v>-10085376</v>
      </c>
      <c r="T57" s="50">
        <f t="shared" si="5"/>
        <v>-15162897</v>
      </c>
      <c r="U57" s="50">
        <f t="shared" si="5"/>
        <v>5334988</v>
      </c>
      <c r="V57" s="50">
        <f t="shared" si="5"/>
        <v>-19913285</v>
      </c>
      <c r="W57" s="50">
        <f t="shared" si="5"/>
        <v>-2115138</v>
      </c>
      <c r="X57" s="50">
        <f t="shared" si="5"/>
        <v>-6570144</v>
      </c>
      <c r="Y57" s="50">
        <f t="shared" si="5"/>
        <v>4455006</v>
      </c>
      <c r="Z57" s="51">
        <f>+IF(X57&lt;&gt;0,+(Y57/X57)*100,0)</f>
        <v>-67.806824325311581</v>
      </c>
      <c r="AA57" s="48">
        <f>SUM(AA54:AA56)</f>
        <v>-6570144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-12189577</v>
      </c>
      <c r="D60" s="65">
        <f>SUM(D57:D59)</f>
        <v>0</v>
      </c>
      <c r="E60" s="66">
        <f t="shared" si="6"/>
        <v>-4221316</v>
      </c>
      <c r="F60" s="67">
        <f t="shared" si="6"/>
        <v>-6570144</v>
      </c>
      <c r="G60" s="67">
        <f t="shared" si="6"/>
        <v>3013303</v>
      </c>
      <c r="H60" s="67">
        <f t="shared" si="6"/>
        <v>-3761521</v>
      </c>
      <c r="I60" s="67">
        <f t="shared" si="6"/>
        <v>-2269877</v>
      </c>
      <c r="J60" s="67">
        <f t="shared" si="6"/>
        <v>-3018095</v>
      </c>
      <c r="K60" s="67">
        <f t="shared" si="6"/>
        <v>-2788716</v>
      </c>
      <c r="L60" s="67">
        <f t="shared" si="6"/>
        <v>3542473</v>
      </c>
      <c r="M60" s="67">
        <f t="shared" si="6"/>
        <v>508456</v>
      </c>
      <c r="N60" s="67">
        <f t="shared" si="6"/>
        <v>1262213</v>
      </c>
      <c r="O60" s="67">
        <f t="shared" si="6"/>
        <v>4187157</v>
      </c>
      <c r="P60" s="67">
        <f t="shared" si="6"/>
        <v>14113127</v>
      </c>
      <c r="Q60" s="67">
        <f t="shared" si="6"/>
        <v>1253745</v>
      </c>
      <c r="R60" s="67">
        <f t="shared" si="6"/>
        <v>19554029</v>
      </c>
      <c r="S60" s="67">
        <f t="shared" si="6"/>
        <v>-10085376</v>
      </c>
      <c r="T60" s="67">
        <f t="shared" si="6"/>
        <v>-15162897</v>
      </c>
      <c r="U60" s="67">
        <f t="shared" si="6"/>
        <v>5334988</v>
      </c>
      <c r="V60" s="67">
        <f t="shared" si="6"/>
        <v>-19913285</v>
      </c>
      <c r="W60" s="67">
        <f t="shared" si="6"/>
        <v>-2115138</v>
      </c>
      <c r="X60" s="67">
        <f t="shared" si="6"/>
        <v>-6570144</v>
      </c>
      <c r="Y60" s="67">
        <f t="shared" si="6"/>
        <v>4455006</v>
      </c>
      <c r="Z60" s="68">
        <f>+IF(X60&lt;&gt;0,+(Y60/X60)*100,0)</f>
        <v>-67.806824325311581</v>
      </c>
      <c r="AA60" s="65">
        <f>SUM(AA57:AA59)</f>
        <v>-6570144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-11979069</v>
      </c>
      <c r="Y6" s="22">
        <v>11979069</v>
      </c>
      <c r="Z6" s="23">
        <v>-100</v>
      </c>
      <c r="AA6" s="20">
        <v>-11979069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-442491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-442491</v>
      </c>
      <c r="Y7" s="22">
        <v>442491</v>
      </c>
      <c r="Z7" s="23">
        <v>-100</v>
      </c>
      <c r="AA7" s="20">
        <v>-442491</v>
      </c>
    </row>
    <row r="8" spans="1:27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>
        <v>59012872</v>
      </c>
      <c r="L8" s="22">
        <v>24874011</v>
      </c>
      <c r="M8" s="22">
        <v>26786000</v>
      </c>
      <c r="N8" s="22">
        <v>110672883</v>
      </c>
      <c r="O8" s="22">
        <v>28850532</v>
      </c>
      <c r="P8" s="22">
        <v>26477835</v>
      </c>
      <c r="Q8" s="22">
        <v>35051125</v>
      </c>
      <c r="R8" s="22">
        <v>90379492</v>
      </c>
      <c r="S8" s="22">
        <v>35516433</v>
      </c>
      <c r="T8" s="22">
        <v>37104310</v>
      </c>
      <c r="U8" s="22">
        <v>35912808</v>
      </c>
      <c r="V8" s="22">
        <v>108533551</v>
      </c>
      <c r="W8" s="22">
        <v>362265596</v>
      </c>
      <c r="X8" s="22">
        <v>336705822</v>
      </c>
      <c r="Y8" s="22">
        <v>25559774</v>
      </c>
      <c r="Z8" s="23">
        <v>7.5911292083330837</v>
      </c>
      <c r="AA8" s="20">
        <v>336705822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-119662</v>
      </c>
      <c r="Y9" s="22">
        <v>119662</v>
      </c>
      <c r="Z9" s="23">
        <v>-100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>
        <v>337431</v>
      </c>
      <c r="L10" s="22">
        <v>209122</v>
      </c>
      <c r="M10" s="22">
        <v>347591</v>
      </c>
      <c r="N10" s="22">
        <v>894144</v>
      </c>
      <c r="O10" s="22">
        <v>553995</v>
      </c>
      <c r="P10" s="22">
        <v>298174</v>
      </c>
      <c r="Q10" s="22">
        <v>45792</v>
      </c>
      <c r="R10" s="22">
        <v>897961</v>
      </c>
      <c r="S10" s="22">
        <v>236850</v>
      </c>
      <c r="T10" s="22">
        <v>357365</v>
      </c>
      <c r="U10" s="22">
        <v>508967</v>
      </c>
      <c r="V10" s="22">
        <v>1103182</v>
      </c>
      <c r="W10" s="22">
        <v>2953152</v>
      </c>
      <c r="X10" s="22">
        <v>66341</v>
      </c>
      <c r="Y10" s="22">
        <v>2886811</v>
      </c>
      <c r="Z10" s="23">
        <v>4351.4734477924667</v>
      </c>
      <c r="AA10" s="20">
        <v>66341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887167</v>
      </c>
      <c r="D20" s="20"/>
      <c r="E20" s="21">
        <v>1369509</v>
      </c>
      <c r="F20" s="22">
        <v>1369509</v>
      </c>
      <c r="G20" s="22"/>
      <c r="H20" s="22">
        <v>12477</v>
      </c>
      <c r="I20" s="22">
        <v>1625523</v>
      </c>
      <c r="J20" s="22">
        <v>1638000</v>
      </c>
      <c r="K20" s="22">
        <v>299104</v>
      </c>
      <c r="L20" s="22">
        <v>90991</v>
      </c>
      <c r="M20" s="22">
        <v>12322</v>
      </c>
      <c r="N20" s="22">
        <v>402417</v>
      </c>
      <c r="O20" s="22">
        <v>14720</v>
      </c>
      <c r="P20" s="22">
        <v>31556</v>
      </c>
      <c r="Q20" s="22">
        <v>710148</v>
      </c>
      <c r="R20" s="22">
        <v>756424</v>
      </c>
      <c r="S20" s="22">
        <v>110294</v>
      </c>
      <c r="T20" s="22">
        <v>239700</v>
      </c>
      <c r="U20" s="22">
        <v>19341</v>
      </c>
      <c r="V20" s="22">
        <v>369335</v>
      </c>
      <c r="W20" s="22">
        <v>3166176</v>
      </c>
      <c r="X20" s="22">
        <v>1369509</v>
      </c>
      <c r="Y20" s="22">
        <v>1796667</v>
      </c>
      <c r="Z20" s="18">
        <v>131.1905945853587</v>
      </c>
      <c r="AA20" s="20">
        <v>1369509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-14574109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77955896</v>
      </c>
      <c r="D26" s="20"/>
      <c r="E26" s="21">
        <v>99038205</v>
      </c>
      <c r="F26" s="22">
        <v>99038205</v>
      </c>
      <c r="G26" s="22"/>
      <c r="H26" s="22"/>
      <c r="I26" s="22"/>
      <c r="J26" s="22"/>
      <c r="K26" s="22"/>
      <c r="L26" s="22"/>
      <c r="M26" s="22"/>
      <c r="N26" s="22"/>
      <c r="O26" s="22">
        <v>74278654</v>
      </c>
      <c r="P26" s="22"/>
      <c r="Q26" s="22">
        <v>-24759551</v>
      </c>
      <c r="R26" s="22">
        <v>49519103</v>
      </c>
      <c r="S26" s="22">
        <v>117391</v>
      </c>
      <c r="T26" s="22"/>
      <c r="U26" s="22">
        <v>-117391</v>
      </c>
      <c r="V26" s="22"/>
      <c r="W26" s="22">
        <v>49519103</v>
      </c>
      <c r="X26" s="22">
        <v>99038205</v>
      </c>
      <c r="Y26" s="22">
        <v>-49519102</v>
      </c>
      <c r="Z26" s="23">
        <v>-49.999999495144323</v>
      </c>
      <c r="AA26" s="20">
        <v>99038205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426116940</v>
      </c>
      <c r="D33" s="29">
        <f t="shared" ref="D33:Y33" si="0">SUM(D6:D32)</f>
        <v>0</v>
      </c>
      <c r="E33" s="30">
        <f t="shared" si="0"/>
        <v>424251246</v>
      </c>
      <c r="F33" s="31">
        <f t="shared" si="0"/>
        <v>424638655</v>
      </c>
      <c r="G33" s="31">
        <f t="shared" si="0"/>
        <v>0</v>
      </c>
      <c r="H33" s="31">
        <f t="shared" si="0"/>
        <v>23825983</v>
      </c>
      <c r="I33" s="31">
        <f t="shared" si="0"/>
        <v>30549552</v>
      </c>
      <c r="J33" s="31">
        <f t="shared" si="0"/>
        <v>54375535</v>
      </c>
      <c r="K33" s="31">
        <f t="shared" si="0"/>
        <v>59649407</v>
      </c>
      <c r="L33" s="31">
        <f t="shared" si="0"/>
        <v>25174124</v>
      </c>
      <c r="M33" s="31">
        <f t="shared" si="0"/>
        <v>27145913</v>
      </c>
      <c r="N33" s="31">
        <f t="shared" si="0"/>
        <v>111969444</v>
      </c>
      <c r="O33" s="31">
        <f t="shared" si="0"/>
        <v>103697901</v>
      </c>
      <c r="P33" s="31">
        <f t="shared" si="0"/>
        <v>26807565</v>
      </c>
      <c r="Q33" s="31">
        <f t="shared" si="0"/>
        <v>11047514</v>
      </c>
      <c r="R33" s="31">
        <f t="shared" si="0"/>
        <v>141552980</v>
      </c>
      <c r="S33" s="31">
        <f t="shared" si="0"/>
        <v>35980968</v>
      </c>
      <c r="T33" s="31">
        <f t="shared" si="0"/>
        <v>37701375</v>
      </c>
      <c r="U33" s="31">
        <f t="shared" si="0"/>
        <v>36323725</v>
      </c>
      <c r="V33" s="31">
        <f t="shared" si="0"/>
        <v>110006068</v>
      </c>
      <c r="W33" s="31">
        <f t="shared" si="0"/>
        <v>417904027</v>
      </c>
      <c r="X33" s="31">
        <f t="shared" si="0"/>
        <v>424638655</v>
      </c>
      <c r="Y33" s="31">
        <f t="shared" si="0"/>
        <v>-6734628</v>
      </c>
      <c r="Z33" s="32">
        <f>+IF(X33&lt;&gt;0,+(Y33/X33)*100,0)</f>
        <v>-1.5859667792137295</v>
      </c>
      <c r="AA33" s="29">
        <f>SUM(AA6:AA32)</f>
        <v>424638655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57096866</v>
      </c>
      <c r="D35" s="20"/>
      <c r="E35" s="21">
        <v>67194018</v>
      </c>
      <c r="F35" s="22">
        <v>50575536</v>
      </c>
      <c r="G35" s="22"/>
      <c r="H35" s="22">
        <v>3583328</v>
      </c>
      <c r="I35" s="22">
        <v>3651523</v>
      </c>
      <c r="J35" s="22">
        <v>7234851</v>
      </c>
      <c r="K35" s="22">
        <v>4925891</v>
      </c>
      <c r="L35" s="22">
        <v>8449509</v>
      </c>
      <c r="M35" s="22">
        <v>3948378</v>
      </c>
      <c r="N35" s="22">
        <v>17323778</v>
      </c>
      <c r="O35" s="22">
        <v>3890770</v>
      </c>
      <c r="P35" s="22">
        <v>3991133</v>
      </c>
      <c r="Q35" s="22">
        <v>4028977</v>
      </c>
      <c r="R35" s="22">
        <v>11910880</v>
      </c>
      <c r="S35" s="22">
        <v>4168502</v>
      </c>
      <c r="T35" s="22">
        <v>4242112</v>
      </c>
      <c r="U35" s="22">
        <v>17023861</v>
      </c>
      <c r="V35" s="22">
        <v>25434475</v>
      </c>
      <c r="W35" s="22">
        <v>61903984</v>
      </c>
      <c r="X35" s="22">
        <v>50575536</v>
      </c>
      <c r="Y35" s="22">
        <v>11328448</v>
      </c>
      <c r="Z35" s="23">
        <v>22.399066615922766</v>
      </c>
      <c r="AA35" s="20">
        <v>50575536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87479</v>
      </c>
      <c r="D38" s="20"/>
      <c r="E38" s="21">
        <v>243883</v>
      </c>
      <c r="F38" s="22">
        <v>663883</v>
      </c>
      <c r="G38" s="22"/>
      <c r="H38" s="22">
        <v>2576</v>
      </c>
      <c r="I38" s="22">
        <v>6940</v>
      </c>
      <c r="J38" s="22">
        <v>9516</v>
      </c>
      <c r="K38" s="22">
        <v>12692</v>
      </c>
      <c r="L38" s="22">
        <v>4891</v>
      </c>
      <c r="M38" s="22"/>
      <c r="N38" s="22">
        <v>17583</v>
      </c>
      <c r="O38" s="22">
        <v>9590</v>
      </c>
      <c r="P38" s="22">
        <v>15903</v>
      </c>
      <c r="Q38" s="22">
        <v>12649</v>
      </c>
      <c r="R38" s="22">
        <v>38142</v>
      </c>
      <c r="S38" s="22">
        <v>1094</v>
      </c>
      <c r="T38" s="22">
        <v>19181</v>
      </c>
      <c r="U38" s="22">
        <v>10229</v>
      </c>
      <c r="V38" s="22">
        <v>30504</v>
      </c>
      <c r="W38" s="22">
        <v>95745</v>
      </c>
      <c r="X38" s="22">
        <v>663883</v>
      </c>
      <c r="Y38" s="22">
        <v>-568138</v>
      </c>
      <c r="Z38" s="23">
        <v>-85.578031068727469</v>
      </c>
      <c r="AA38" s="20">
        <v>663883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33517792</v>
      </c>
      <c r="F39" s="22">
        <v>33517792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33517792</v>
      </c>
      <c r="Y39" s="22">
        <v>-33517792</v>
      </c>
      <c r="Z39" s="23">
        <v>-100</v>
      </c>
      <c r="AA39" s="20">
        <v>33517792</v>
      </c>
    </row>
    <row r="40" spans="1:27" x14ac:dyDescent="0.25">
      <c r="A40" s="19" t="s">
        <v>66</v>
      </c>
      <c r="B40" s="15" t="s">
        <v>32</v>
      </c>
      <c r="C40" s="20">
        <v>96913137</v>
      </c>
      <c r="D40" s="20"/>
      <c r="E40" s="21">
        <v>103840010</v>
      </c>
      <c r="F40" s="22">
        <v>81840010</v>
      </c>
      <c r="G40" s="22"/>
      <c r="H40" s="22">
        <v>23249209</v>
      </c>
      <c r="I40" s="22"/>
      <c r="J40" s="22">
        <v>23249209</v>
      </c>
      <c r="K40" s="22">
        <v>18968551</v>
      </c>
      <c r="L40" s="22">
        <v>10323470</v>
      </c>
      <c r="M40" s="22">
        <v>10702403</v>
      </c>
      <c r="N40" s="22">
        <v>39994424</v>
      </c>
      <c r="O40" s="22">
        <v>10303300</v>
      </c>
      <c r="P40" s="22">
        <v>-9541236</v>
      </c>
      <c r="Q40" s="22">
        <v>8708295</v>
      </c>
      <c r="R40" s="22">
        <v>9470359</v>
      </c>
      <c r="S40" s="22">
        <v>638</v>
      </c>
      <c r="T40" s="22">
        <v>659</v>
      </c>
      <c r="U40" s="22">
        <v>638</v>
      </c>
      <c r="V40" s="22">
        <v>1935</v>
      </c>
      <c r="W40" s="22">
        <v>72715927</v>
      </c>
      <c r="X40" s="22">
        <v>81840010</v>
      </c>
      <c r="Y40" s="22">
        <v>-9124083</v>
      </c>
      <c r="Z40" s="23">
        <v>-11.148682655341807</v>
      </c>
      <c r="AA40" s="20">
        <v>81840010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12609796</v>
      </c>
      <c r="D42" s="20"/>
      <c r="E42" s="21">
        <v>37580275</v>
      </c>
      <c r="F42" s="22">
        <v>28458275</v>
      </c>
      <c r="G42" s="22"/>
      <c r="H42" s="22">
        <v>108922</v>
      </c>
      <c r="I42" s="22"/>
      <c r="J42" s="22">
        <v>108922</v>
      </c>
      <c r="K42" s="22">
        <v>263993</v>
      </c>
      <c r="L42" s="22">
        <v>553836</v>
      </c>
      <c r="M42" s="22">
        <v>3390654</v>
      </c>
      <c r="N42" s="22">
        <v>4208483</v>
      </c>
      <c r="O42" s="22">
        <v>1270573</v>
      </c>
      <c r="P42" s="22">
        <v>310967</v>
      </c>
      <c r="Q42" s="22">
        <v>1004541</v>
      </c>
      <c r="R42" s="22">
        <v>2586081</v>
      </c>
      <c r="S42" s="22">
        <v>563081</v>
      </c>
      <c r="T42" s="22">
        <v>4680669</v>
      </c>
      <c r="U42" s="22">
        <v>5889159</v>
      </c>
      <c r="V42" s="22">
        <v>11132909</v>
      </c>
      <c r="W42" s="22">
        <v>18036395</v>
      </c>
      <c r="X42" s="22">
        <v>28458275</v>
      </c>
      <c r="Y42" s="22">
        <v>-10421880</v>
      </c>
      <c r="Z42" s="23">
        <v>-36.621615329811803</v>
      </c>
      <c r="AA42" s="20">
        <v>28458275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56484141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17282069</v>
      </c>
      <c r="D45" s="20"/>
      <c r="E45" s="21">
        <v>30424354</v>
      </c>
      <c r="F45" s="22">
        <v>31689090</v>
      </c>
      <c r="G45" s="22"/>
      <c r="H45" s="22">
        <v>1912031</v>
      </c>
      <c r="I45" s="22">
        <v>2518928</v>
      </c>
      <c r="J45" s="22">
        <v>4430959</v>
      </c>
      <c r="K45" s="22">
        <v>3854773</v>
      </c>
      <c r="L45" s="22">
        <v>1671762</v>
      </c>
      <c r="M45" s="22">
        <v>1642369</v>
      </c>
      <c r="N45" s="22">
        <v>7168904</v>
      </c>
      <c r="O45" s="22">
        <v>1965723</v>
      </c>
      <c r="P45" s="22">
        <v>1869469</v>
      </c>
      <c r="Q45" s="22">
        <v>1789001</v>
      </c>
      <c r="R45" s="22">
        <v>5624193</v>
      </c>
      <c r="S45" s="22">
        <v>1675358</v>
      </c>
      <c r="T45" s="22">
        <v>1675699</v>
      </c>
      <c r="U45" s="22">
        <v>2438137</v>
      </c>
      <c r="V45" s="22">
        <v>5789194</v>
      </c>
      <c r="W45" s="22">
        <v>23013250</v>
      </c>
      <c r="X45" s="22">
        <v>31689090</v>
      </c>
      <c r="Y45" s="22">
        <v>-8675840</v>
      </c>
      <c r="Z45" s="23">
        <v>-27.378002965689451</v>
      </c>
      <c r="AA45" s="20">
        <v>31689090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240473488</v>
      </c>
      <c r="D48" s="29">
        <f t="shared" ref="D48:Y48" si="1">SUM(D35:D47)</f>
        <v>0</v>
      </c>
      <c r="E48" s="30">
        <f t="shared" si="1"/>
        <v>272800332</v>
      </c>
      <c r="F48" s="31">
        <f t="shared" si="1"/>
        <v>226744586</v>
      </c>
      <c r="G48" s="31">
        <f t="shared" si="1"/>
        <v>0</v>
      </c>
      <c r="H48" s="31">
        <f t="shared" si="1"/>
        <v>28856066</v>
      </c>
      <c r="I48" s="31">
        <f t="shared" si="1"/>
        <v>6177391</v>
      </c>
      <c r="J48" s="31">
        <f t="shared" si="1"/>
        <v>35033457</v>
      </c>
      <c r="K48" s="31">
        <f t="shared" si="1"/>
        <v>28025900</v>
      </c>
      <c r="L48" s="31">
        <f t="shared" si="1"/>
        <v>21003468</v>
      </c>
      <c r="M48" s="31">
        <f t="shared" si="1"/>
        <v>19683804</v>
      </c>
      <c r="N48" s="31">
        <f t="shared" si="1"/>
        <v>68713172</v>
      </c>
      <c r="O48" s="31">
        <f t="shared" si="1"/>
        <v>17439956</v>
      </c>
      <c r="P48" s="31">
        <f t="shared" si="1"/>
        <v>-3353764</v>
      </c>
      <c r="Q48" s="31">
        <f t="shared" si="1"/>
        <v>15543463</v>
      </c>
      <c r="R48" s="31">
        <f t="shared" si="1"/>
        <v>29629655</v>
      </c>
      <c r="S48" s="31">
        <f t="shared" si="1"/>
        <v>6408673</v>
      </c>
      <c r="T48" s="31">
        <f t="shared" si="1"/>
        <v>10618320</v>
      </c>
      <c r="U48" s="31">
        <f t="shared" si="1"/>
        <v>25362024</v>
      </c>
      <c r="V48" s="31">
        <f t="shared" si="1"/>
        <v>42389017</v>
      </c>
      <c r="W48" s="31">
        <f t="shared" si="1"/>
        <v>175765301</v>
      </c>
      <c r="X48" s="31">
        <f t="shared" si="1"/>
        <v>226744586</v>
      </c>
      <c r="Y48" s="31">
        <f t="shared" si="1"/>
        <v>-50979285</v>
      </c>
      <c r="Z48" s="32">
        <f>+IF(X48&lt;&gt;0,+(Y48/X48)*100,0)</f>
        <v>-22.483132188214626</v>
      </c>
      <c r="AA48" s="29">
        <f>SUM(AA35:AA47)</f>
        <v>226744586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185643452</v>
      </c>
      <c r="D49" s="39">
        <f t="shared" si="2"/>
        <v>0</v>
      </c>
      <c r="E49" s="40">
        <f t="shared" si="2"/>
        <v>151450914</v>
      </c>
      <c r="F49" s="41">
        <f t="shared" si="2"/>
        <v>197894069</v>
      </c>
      <c r="G49" s="41">
        <f t="shared" si="2"/>
        <v>0</v>
      </c>
      <c r="H49" s="41">
        <f t="shared" si="2"/>
        <v>-5030083</v>
      </c>
      <c r="I49" s="41">
        <f t="shared" si="2"/>
        <v>24372161</v>
      </c>
      <c r="J49" s="41">
        <f t="shared" si="2"/>
        <v>19342078</v>
      </c>
      <c r="K49" s="41">
        <f t="shared" si="2"/>
        <v>31623507</v>
      </c>
      <c r="L49" s="41">
        <f t="shared" si="2"/>
        <v>4170656</v>
      </c>
      <c r="M49" s="41">
        <f t="shared" si="2"/>
        <v>7462109</v>
      </c>
      <c r="N49" s="41">
        <f t="shared" si="2"/>
        <v>43256272</v>
      </c>
      <c r="O49" s="41">
        <f t="shared" si="2"/>
        <v>86257945</v>
      </c>
      <c r="P49" s="41">
        <f t="shared" si="2"/>
        <v>30161329</v>
      </c>
      <c r="Q49" s="41">
        <f t="shared" si="2"/>
        <v>-4495949</v>
      </c>
      <c r="R49" s="41">
        <f t="shared" si="2"/>
        <v>111923325</v>
      </c>
      <c r="S49" s="41">
        <f t="shared" si="2"/>
        <v>29572295</v>
      </c>
      <c r="T49" s="41">
        <f t="shared" si="2"/>
        <v>27083055</v>
      </c>
      <c r="U49" s="41">
        <f t="shared" si="2"/>
        <v>10961701</v>
      </c>
      <c r="V49" s="41">
        <f t="shared" si="2"/>
        <v>67617051</v>
      </c>
      <c r="W49" s="41">
        <f t="shared" si="2"/>
        <v>242138726</v>
      </c>
      <c r="X49" s="41">
        <f t="shared" si="2"/>
        <v>197894069</v>
      </c>
      <c r="Y49" s="41">
        <f t="shared" si="2"/>
        <v>44244657</v>
      </c>
      <c r="Z49" s="42">
        <f>+IF(X49&lt;&gt;0,+(Y49/X49)*100,0)</f>
        <v>22.357747871665623</v>
      </c>
      <c r="AA49" s="39">
        <f>+AA33-AA48</f>
        <v>197894069</v>
      </c>
    </row>
    <row r="50" spans="1:27" x14ac:dyDescent="0.25">
      <c r="A50" s="43" t="s">
        <v>75</v>
      </c>
      <c r="B50" s="15" t="s">
        <v>32</v>
      </c>
      <c r="C50" s="20">
        <v>55843103</v>
      </c>
      <c r="D50" s="20"/>
      <c r="E50" s="21">
        <v>67229898</v>
      </c>
      <c r="F50" s="22">
        <v>67229898</v>
      </c>
      <c r="G50" s="22"/>
      <c r="H50" s="22"/>
      <c r="I50" s="22">
        <v>5836595</v>
      </c>
      <c r="J50" s="22">
        <v>5836595</v>
      </c>
      <c r="K50" s="22">
        <v>8435892</v>
      </c>
      <c r="L50" s="22">
        <v>21100928</v>
      </c>
      <c r="M50" s="22">
        <v>807381</v>
      </c>
      <c r="N50" s="22">
        <v>30344201</v>
      </c>
      <c r="O50" s="22">
        <v>323951</v>
      </c>
      <c r="P50" s="22">
        <v>23305879</v>
      </c>
      <c r="Q50" s="22">
        <v>-37550521</v>
      </c>
      <c r="R50" s="22">
        <v>-13920691</v>
      </c>
      <c r="S50" s="22">
        <v>6767115</v>
      </c>
      <c r="T50" s="22">
        <v>21604306</v>
      </c>
      <c r="U50" s="22">
        <v>98761407</v>
      </c>
      <c r="V50" s="22">
        <v>127132828</v>
      </c>
      <c r="W50" s="22">
        <v>149392933</v>
      </c>
      <c r="X50" s="22">
        <v>67229898</v>
      </c>
      <c r="Y50" s="22">
        <v>82163035</v>
      </c>
      <c r="Z50" s="23">
        <v>122.21204768152407</v>
      </c>
      <c r="AA50" s="20">
        <v>67229898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241486555</v>
      </c>
      <c r="D52" s="48">
        <f t="shared" si="3"/>
        <v>0</v>
      </c>
      <c r="E52" s="49">
        <f t="shared" si="3"/>
        <v>218680812</v>
      </c>
      <c r="F52" s="50">
        <f t="shared" si="3"/>
        <v>265123967</v>
      </c>
      <c r="G52" s="50">
        <f t="shared" si="3"/>
        <v>0</v>
      </c>
      <c r="H52" s="50">
        <f t="shared" si="3"/>
        <v>-5030083</v>
      </c>
      <c r="I52" s="50">
        <f t="shared" si="3"/>
        <v>30208756</v>
      </c>
      <c r="J52" s="50">
        <f t="shared" si="3"/>
        <v>25178673</v>
      </c>
      <c r="K52" s="50">
        <f t="shared" si="3"/>
        <v>40059399</v>
      </c>
      <c r="L52" s="50">
        <f t="shared" si="3"/>
        <v>25271584</v>
      </c>
      <c r="M52" s="50">
        <f t="shared" si="3"/>
        <v>8269490</v>
      </c>
      <c r="N52" s="50">
        <f t="shared" si="3"/>
        <v>73600473</v>
      </c>
      <c r="O52" s="50">
        <f t="shared" si="3"/>
        <v>86581896</v>
      </c>
      <c r="P52" s="50">
        <f t="shared" si="3"/>
        <v>53467208</v>
      </c>
      <c r="Q52" s="50">
        <f t="shared" si="3"/>
        <v>-42046470</v>
      </c>
      <c r="R52" s="50">
        <f t="shared" si="3"/>
        <v>98002634</v>
      </c>
      <c r="S52" s="50">
        <f t="shared" si="3"/>
        <v>36339410</v>
      </c>
      <c r="T52" s="50">
        <f t="shared" si="3"/>
        <v>48687361</v>
      </c>
      <c r="U52" s="50">
        <f t="shared" si="3"/>
        <v>109723108</v>
      </c>
      <c r="V52" s="50">
        <f t="shared" si="3"/>
        <v>194749879</v>
      </c>
      <c r="W52" s="50">
        <f t="shared" si="3"/>
        <v>391531659</v>
      </c>
      <c r="X52" s="50">
        <f t="shared" si="3"/>
        <v>265123967</v>
      </c>
      <c r="Y52" s="50">
        <f t="shared" si="3"/>
        <v>126407692</v>
      </c>
      <c r="Z52" s="51">
        <f>+IF(X52&lt;&gt;0,+(Y52/X52)*100,0)</f>
        <v>47.67871174770103</v>
      </c>
      <c r="AA52" s="48">
        <f>SUM(AA49:AA51)</f>
        <v>265123967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241486555</v>
      </c>
      <c r="D54" s="54">
        <f>+D52-D53</f>
        <v>0</v>
      </c>
      <c r="E54" s="55">
        <f t="shared" si="4"/>
        <v>218680812</v>
      </c>
      <c r="F54" s="56">
        <f t="shared" si="4"/>
        <v>265123967</v>
      </c>
      <c r="G54" s="56">
        <f t="shared" si="4"/>
        <v>0</v>
      </c>
      <c r="H54" s="56">
        <f t="shared" si="4"/>
        <v>-5030083</v>
      </c>
      <c r="I54" s="56">
        <f t="shared" si="4"/>
        <v>30208756</v>
      </c>
      <c r="J54" s="56">
        <f t="shared" si="4"/>
        <v>25178673</v>
      </c>
      <c r="K54" s="56">
        <f t="shared" si="4"/>
        <v>40059399</v>
      </c>
      <c r="L54" s="56">
        <f t="shared" si="4"/>
        <v>25271584</v>
      </c>
      <c r="M54" s="56">
        <f t="shared" si="4"/>
        <v>8269490</v>
      </c>
      <c r="N54" s="56">
        <f t="shared" si="4"/>
        <v>73600473</v>
      </c>
      <c r="O54" s="56">
        <f t="shared" si="4"/>
        <v>86581896</v>
      </c>
      <c r="P54" s="56">
        <f t="shared" si="4"/>
        <v>53467208</v>
      </c>
      <c r="Q54" s="56">
        <f t="shared" si="4"/>
        <v>-42046470</v>
      </c>
      <c r="R54" s="56">
        <f t="shared" si="4"/>
        <v>98002634</v>
      </c>
      <c r="S54" s="56">
        <f t="shared" si="4"/>
        <v>36339410</v>
      </c>
      <c r="T54" s="56">
        <f t="shared" si="4"/>
        <v>48687361</v>
      </c>
      <c r="U54" s="56">
        <f t="shared" si="4"/>
        <v>109723108</v>
      </c>
      <c r="V54" s="56">
        <f t="shared" si="4"/>
        <v>194749879</v>
      </c>
      <c r="W54" s="56">
        <f t="shared" si="4"/>
        <v>391531659</v>
      </c>
      <c r="X54" s="56">
        <f t="shared" si="4"/>
        <v>265123967</v>
      </c>
      <c r="Y54" s="56">
        <f t="shared" si="4"/>
        <v>126407692</v>
      </c>
      <c r="Z54" s="57">
        <f>+IF(X54&lt;&gt;0,+(Y54/X54)*100,0)</f>
        <v>47.67871174770103</v>
      </c>
      <c r="AA54" s="54">
        <f>+AA52-AA53</f>
        <v>265123967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241486555</v>
      </c>
      <c r="D57" s="48">
        <f>SUM(D54:D56)</f>
        <v>0</v>
      </c>
      <c r="E57" s="49">
        <f t="shared" si="5"/>
        <v>218680812</v>
      </c>
      <c r="F57" s="50">
        <f t="shared" si="5"/>
        <v>265123967</v>
      </c>
      <c r="G57" s="50">
        <f t="shared" si="5"/>
        <v>0</v>
      </c>
      <c r="H57" s="50">
        <f t="shared" si="5"/>
        <v>-5030083</v>
      </c>
      <c r="I57" s="50">
        <f t="shared" si="5"/>
        <v>30208756</v>
      </c>
      <c r="J57" s="50">
        <f t="shared" si="5"/>
        <v>25178673</v>
      </c>
      <c r="K57" s="50">
        <f t="shared" si="5"/>
        <v>40059399</v>
      </c>
      <c r="L57" s="50">
        <f t="shared" si="5"/>
        <v>25271584</v>
      </c>
      <c r="M57" s="50">
        <f t="shared" si="5"/>
        <v>8269490</v>
      </c>
      <c r="N57" s="50">
        <f t="shared" si="5"/>
        <v>73600473</v>
      </c>
      <c r="O57" s="50">
        <f t="shared" si="5"/>
        <v>86581896</v>
      </c>
      <c r="P57" s="50">
        <f t="shared" si="5"/>
        <v>53467208</v>
      </c>
      <c r="Q57" s="50">
        <f t="shared" si="5"/>
        <v>-42046470</v>
      </c>
      <c r="R57" s="50">
        <f t="shared" si="5"/>
        <v>98002634</v>
      </c>
      <c r="S57" s="50">
        <f t="shared" si="5"/>
        <v>36339410</v>
      </c>
      <c r="T57" s="50">
        <f t="shared" si="5"/>
        <v>48687361</v>
      </c>
      <c r="U57" s="50">
        <f t="shared" si="5"/>
        <v>109723108</v>
      </c>
      <c r="V57" s="50">
        <f t="shared" si="5"/>
        <v>194749879</v>
      </c>
      <c r="W57" s="50">
        <f t="shared" si="5"/>
        <v>391531659</v>
      </c>
      <c r="X57" s="50">
        <f t="shared" si="5"/>
        <v>265123967</v>
      </c>
      <c r="Y57" s="50">
        <f t="shared" si="5"/>
        <v>126407692</v>
      </c>
      <c r="Z57" s="51">
        <f>+IF(X57&lt;&gt;0,+(Y57/X57)*100,0)</f>
        <v>47.67871174770103</v>
      </c>
      <c r="AA57" s="48">
        <f>SUM(AA54:AA56)</f>
        <v>265123967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241486555</v>
      </c>
      <c r="D60" s="65">
        <f>SUM(D57:D59)</f>
        <v>0</v>
      </c>
      <c r="E60" s="66">
        <f t="shared" si="6"/>
        <v>218680812</v>
      </c>
      <c r="F60" s="67">
        <f t="shared" si="6"/>
        <v>265123967</v>
      </c>
      <c r="G60" s="67">
        <f t="shared" si="6"/>
        <v>0</v>
      </c>
      <c r="H60" s="67">
        <f t="shared" si="6"/>
        <v>-5030083</v>
      </c>
      <c r="I60" s="67">
        <f t="shared" si="6"/>
        <v>30208756</v>
      </c>
      <c r="J60" s="67">
        <f t="shared" si="6"/>
        <v>25178673</v>
      </c>
      <c r="K60" s="67">
        <f t="shared" si="6"/>
        <v>40059399</v>
      </c>
      <c r="L60" s="67">
        <f t="shared" si="6"/>
        <v>25271584</v>
      </c>
      <c r="M60" s="67">
        <f t="shared" si="6"/>
        <v>8269490</v>
      </c>
      <c r="N60" s="67">
        <f t="shared" si="6"/>
        <v>73600473</v>
      </c>
      <c r="O60" s="67">
        <f t="shared" si="6"/>
        <v>86581896</v>
      </c>
      <c r="P60" s="67">
        <f t="shared" si="6"/>
        <v>53467208</v>
      </c>
      <c r="Q60" s="67">
        <f t="shared" si="6"/>
        <v>-42046470</v>
      </c>
      <c r="R60" s="67">
        <f t="shared" si="6"/>
        <v>98002634</v>
      </c>
      <c r="S60" s="67">
        <f t="shared" si="6"/>
        <v>36339410</v>
      </c>
      <c r="T60" s="67">
        <f t="shared" si="6"/>
        <v>48687361</v>
      </c>
      <c r="U60" s="67">
        <f t="shared" si="6"/>
        <v>109723108</v>
      </c>
      <c r="V60" s="67">
        <f t="shared" si="6"/>
        <v>194749879</v>
      </c>
      <c r="W60" s="67">
        <f t="shared" si="6"/>
        <v>391531659</v>
      </c>
      <c r="X60" s="67">
        <f t="shared" si="6"/>
        <v>265123967</v>
      </c>
      <c r="Y60" s="67">
        <f t="shared" si="6"/>
        <v>126407692</v>
      </c>
      <c r="Z60" s="68">
        <f>+IF(X60&lt;&gt;0,+(Y60/X60)*100,0)</f>
        <v>47.67871174770103</v>
      </c>
      <c r="AA60" s="65">
        <f>SUM(AA57:AA59)</f>
        <v>265123967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30620689</v>
      </c>
      <c r="D8" s="20"/>
      <c r="E8" s="21">
        <v>83442139</v>
      </c>
      <c r="F8" s="22">
        <v>29753315</v>
      </c>
      <c r="G8" s="22">
        <v>3441470</v>
      </c>
      <c r="H8" s="22">
        <v>2265701</v>
      </c>
      <c r="I8" s="22">
        <v>1970556</v>
      </c>
      <c r="J8" s="22">
        <v>7677727</v>
      </c>
      <c r="K8" s="22">
        <v>2167076</v>
      </c>
      <c r="L8" s="22">
        <v>1928102</v>
      </c>
      <c r="M8" s="22">
        <v>2161194</v>
      </c>
      <c r="N8" s="22">
        <v>6256372</v>
      </c>
      <c r="O8" s="22">
        <v>-12521104</v>
      </c>
      <c r="P8" s="22">
        <v>225935</v>
      </c>
      <c r="Q8" s="22">
        <v>-843061</v>
      </c>
      <c r="R8" s="22">
        <v>-13138230</v>
      </c>
      <c r="S8" s="22">
        <v>-710330</v>
      </c>
      <c r="T8" s="22">
        <v>-710837</v>
      </c>
      <c r="U8" s="22">
        <v>-698683</v>
      </c>
      <c r="V8" s="22">
        <v>-2119850</v>
      </c>
      <c r="W8" s="22">
        <v>-1323981</v>
      </c>
      <c r="X8" s="22">
        <v>29753315</v>
      </c>
      <c r="Y8" s="22">
        <v>-31077296</v>
      </c>
      <c r="Z8" s="23">
        <v>-104.44986046092679</v>
      </c>
      <c r="AA8" s="20">
        <v>29753315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25267</v>
      </c>
      <c r="D10" s="20"/>
      <c r="E10" s="21">
        <v>15426</v>
      </c>
      <c r="F10" s="22">
        <v>27870</v>
      </c>
      <c r="G10" s="22"/>
      <c r="H10" s="22"/>
      <c r="I10" s="22">
        <v>3516</v>
      </c>
      <c r="J10" s="22">
        <v>3516</v>
      </c>
      <c r="K10" s="22">
        <v>3197</v>
      </c>
      <c r="L10" s="22">
        <v>1756</v>
      </c>
      <c r="M10" s="22">
        <v>3710</v>
      </c>
      <c r="N10" s="22">
        <v>8663</v>
      </c>
      <c r="O10" s="22">
        <v>3512</v>
      </c>
      <c r="P10" s="22"/>
      <c r="Q10" s="22"/>
      <c r="R10" s="22">
        <v>3512</v>
      </c>
      <c r="S10" s="22"/>
      <c r="T10" s="22"/>
      <c r="U10" s="22">
        <v>4674</v>
      </c>
      <c r="V10" s="22">
        <v>4674</v>
      </c>
      <c r="W10" s="22">
        <v>20365</v>
      </c>
      <c r="X10" s="22">
        <v>27870</v>
      </c>
      <c r="Y10" s="22">
        <v>-7505</v>
      </c>
      <c r="Z10" s="23">
        <v>-26.928597057768211</v>
      </c>
      <c r="AA10" s="20">
        <v>27870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>
        <v>8785426</v>
      </c>
      <c r="P13" s="22">
        <v>1613001</v>
      </c>
      <c r="Q13" s="22">
        <v>1602582</v>
      </c>
      <c r="R13" s="22">
        <v>12001009</v>
      </c>
      <c r="S13" s="22">
        <v>1627956</v>
      </c>
      <c r="T13" s="22">
        <v>1692536</v>
      </c>
      <c r="U13" s="22">
        <v>1687297</v>
      </c>
      <c r="V13" s="22">
        <v>5007789</v>
      </c>
      <c r="W13" s="22">
        <v>17008798</v>
      </c>
      <c r="X13" s="22"/>
      <c r="Y13" s="22">
        <v>17008798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30645956</v>
      </c>
      <c r="D33" s="29">
        <f t="shared" ref="D33:Y33" si="0">SUM(D6:D32)</f>
        <v>0</v>
      </c>
      <c r="E33" s="30">
        <f t="shared" si="0"/>
        <v>83457565</v>
      </c>
      <c r="F33" s="31">
        <f t="shared" si="0"/>
        <v>29781185</v>
      </c>
      <c r="G33" s="31">
        <f t="shared" si="0"/>
        <v>3441470</v>
      </c>
      <c r="H33" s="31">
        <f t="shared" si="0"/>
        <v>2265701</v>
      </c>
      <c r="I33" s="31">
        <f t="shared" si="0"/>
        <v>1974072</v>
      </c>
      <c r="J33" s="31">
        <f t="shared" si="0"/>
        <v>7681243</v>
      </c>
      <c r="K33" s="31">
        <f t="shared" si="0"/>
        <v>2170273</v>
      </c>
      <c r="L33" s="31">
        <f t="shared" si="0"/>
        <v>1929858</v>
      </c>
      <c r="M33" s="31">
        <f t="shared" si="0"/>
        <v>2164904</v>
      </c>
      <c r="N33" s="31">
        <f t="shared" si="0"/>
        <v>6265035</v>
      </c>
      <c r="O33" s="31">
        <f t="shared" si="0"/>
        <v>-3732166</v>
      </c>
      <c r="P33" s="31">
        <f t="shared" si="0"/>
        <v>1838936</v>
      </c>
      <c r="Q33" s="31">
        <f t="shared" si="0"/>
        <v>759521</v>
      </c>
      <c r="R33" s="31">
        <f t="shared" si="0"/>
        <v>-1133709</v>
      </c>
      <c r="S33" s="31">
        <f t="shared" si="0"/>
        <v>917626</v>
      </c>
      <c r="T33" s="31">
        <f t="shared" si="0"/>
        <v>981699</v>
      </c>
      <c r="U33" s="31">
        <f t="shared" si="0"/>
        <v>993288</v>
      </c>
      <c r="V33" s="31">
        <f t="shared" si="0"/>
        <v>2892613</v>
      </c>
      <c r="W33" s="31">
        <f t="shared" si="0"/>
        <v>15705182</v>
      </c>
      <c r="X33" s="31">
        <f t="shared" si="0"/>
        <v>29781185</v>
      </c>
      <c r="Y33" s="31">
        <f t="shared" si="0"/>
        <v>-14076003</v>
      </c>
      <c r="Z33" s="32">
        <f>+IF(X33&lt;&gt;0,+(Y33/X33)*100,0)</f>
        <v>-47.26475121792501</v>
      </c>
      <c r="AA33" s="29">
        <f>SUM(AA6:AA32)</f>
        <v>29781185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1659961</v>
      </c>
      <c r="D35" s="20"/>
      <c r="E35" s="21"/>
      <c r="F35" s="22">
        <v>8990758</v>
      </c>
      <c r="G35" s="22"/>
      <c r="H35" s="22"/>
      <c r="I35" s="22">
        <v>2463590</v>
      </c>
      <c r="J35" s="22">
        <v>2463590</v>
      </c>
      <c r="K35" s="22">
        <v>551317</v>
      </c>
      <c r="L35" s="22"/>
      <c r="M35" s="22">
        <v>820104</v>
      </c>
      <c r="N35" s="22">
        <v>1371421</v>
      </c>
      <c r="O35" s="22">
        <v>1154252</v>
      </c>
      <c r="P35" s="22"/>
      <c r="Q35" s="22">
        <v>715880</v>
      </c>
      <c r="R35" s="22">
        <v>1870132</v>
      </c>
      <c r="S35" s="22">
        <v>728188</v>
      </c>
      <c r="T35" s="22">
        <v>656178</v>
      </c>
      <c r="U35" s="22">
        <v>716005</v>
      </c>
      <c r="V35" s="22">
        <v>2100371</v>
      </c>
      <c r="W35" s="22">
        <v>7805514</v>
      </c>
      <c r="X35" s="22">
        <v>8990758</v>
      </c>
      <c r="Y35" s="22">
        <v>-1185244</v>
      </c>
      <c r="Z35" s="23">
        <v>-13.182915166885817</v>
      </c>
      <c r="AA35" s="20">
        <v>8990758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1200503</v>
      </c>
      <c r="D38" s="20"/>
      <c r="E38" s="21"/>
      <c r="F38" s="22">
        <v>56000</v>
      </c>
      <c r="G38" s="22"/>
      <c r="H38" s="22">
        <v>845</v>
      </c>
      <c r="I38" s="22">
        <v>29336</v>
      </c>
      <c r="J38" s="22">
        <v>30181</v>
      </c>
      <c r="K38" s="22">
        <v>21416</v>
      </c>
      <c r="L38" s="22">
        <v>3121</v>
      </c>
      <c r="M38" s="22">
        <v>822</v>
      </c>
      <c r="N38" s="22">
        <v>25359</v>
      </c>
      <c r="O38" s="22">
        <v>354550</v>
      </c>
      <c r="P38" s="22"/>
      <c r="Q38" s="22">
        <v>2939</v>
      </c>
      <c r="R38" s="22">
        <v>357489</v>
      </c>
      <c r="S38" s="22">
        <v>1625</v>
      </c>
      <c r="T38" s="22">
        <v>3162</v>
      </c>
      <c r="U38" s="22">
        <v>4423</v>
      </c>
      <c r="V38" s="22">
        <v>9210</v>
      </c>
      <c r="W38" s="22">
        <v>422239</v>
      </c>
      <c r="X38" s="22">
        <v>56000</v>
      </c>
      <c r="Y38" s="22">
        <v>366239</v>
      </c>
      <c r="Z38" s="23">
        <v>653.99821428571431</v>
      </c>
      <c r="AA38" s="20">
        <v>56000</v>
      </c>
    </row>
    <row r="39" spans="1:27" x14ac:dyDescent="0.25">
      <c r="A39" s="19" t="s">
        <v>65</v>
      </c>
      <c r="B39" s="15" t="s">
        <v>32</v>
      </c>
      <c r="C39" s="20">
        <v>-153719</v>
      </c>
      <c r="D39" s="20"/>
      <c r="E39" s="21">
        <v>62615211</v>
      </c>
      <c r="F39" s="22">
        <v>16141591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16141591</v>
      </c>
      <c r="Y39" s="22">
        <v>-16141591</v>
      </c>
      <c r="Z39" s="23">
        <v>-100</v>
      </c>
      <c r="AA39" s="20">
        <v>16141591</v>
      </c>
    </row>
    <row r="40" spans="1:27" x14ac:dyDescent="0.25">
      <c r="A40" s="19" t="s">
        <v>66</v>
      </c>
      <c r="B40" s="15" t="s">
        <v>32</v>
      </c>
      <c r="C40" s="20">
        <v>44225952</v>
      </c>
      <c r="D40" s="20"/>
      <c r="E40" s="21">
        <v>10812000</v>
      </c>
      <c r="F40" s="22">
        <v>15153000</v>
      </c>
      <c r="G40" s="22"/>
      <c r="H40" s="22"/>
      <c r="I40" s="22"/>
      <c r="J40" s="22"/>
      <c r="K40" s="22"/>
      <c r="L40" s="22"/>
      <c r="M40" s="22"/>
      <c r="N40" s="22"/>
      <c r="O40" s="22">
        <v>11849604</v>
      </c>
      <c r="P40" s="22"/>
      <c r="Q40" s="22"/>
      <c r="R40" s="22">
        <v>11849604</v>
      </c>
      <c r="S40" s="22"/>
      <c r="T40" s="22"/>
      <c r="U40" s="22"/>
      <c r="V40" s="22"/>
      <c r="W40" s="22">
        <v>11849604</v>
      </c>
      <c r="X40" s="22">
        <v>15153000</v>
      </c>
      <c r="Y40" s="22">
        <v>-3303396</v>
      </c>
      <c r="Z40" s="23">
        <v>-21.800277172837063</v>
      </c>
      <c r="AA40" s="20">
        <v>15153000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11688679</v>
      </c>
      <c r="D42" s="20"/>
      <c r="E42" s="21">
        <v>5528979</v>
      </c>
      <c r="F42" s="22">
        <v>8407244</v>
      </c>
      <c r="G42" s="22">
        <v>-50613</v>
      </c>
      <c r="H42" s="22">
        <v>630616</v>
      </c>
      <c r="I42" s="22">
        <v>2262934</v>
      </c>
      <c r="J42" s="22">
        <v>2842937</v>
      </c>
      <c r="K42" s="22">
        <v>475710</v>
      </c>
      <c r="L42" s="22">
        <v>229618</v>
      </c>
      <c r="M42" s="22">
        <v>845260</v>
      </c>
      <c r="N42" s="22">
        <v>1550588</v>
      </c>
      <c r="O42" s="22">
        <v>-1800835</v>
      </c>
      <c r="P42" s="22">
        <v>970099</v>
      </c>
      <c r="Q42" s="22">
        <v>849077</v>
      </c>
      <c r="R42" s="22">
        <v>18341</v>
      </c>
      <c r="S42" s="22">
        <v>1853331</v>
      </c>
      <c r="T42" s="22">
        <v>1556551</v>
      </c>
      <c r="U42" s="22">
        <v>5385126</v>
      </c>
      <c r="V42" s="22">
        <v>8795008</v>
      </c>
      <c r="W42" s="22">
        <v>13206874</v>
      </c>
      <c r="X42" s="22">
        <v>8407244</v>
      </c>
      <c r="Y42" s="22">
        <v>4799630</v>
      </c>
      <c r="Z42" s="23">
        <v>57.089219725275008</v>
      </c>
      <c r="AA42" s="20">
        <v>8407244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79076</v>
      </c>
      <c r="D45" s="20"/>
      <c r="E45" s="21">
        <v>23460</v>
      </c>
      <c r="F45" s="22">
        <v>92532</v>
      </c>
      <c r="G45" s="22"/>
      <c r="H45" s="22"/>
      <c r="I45" s="22">
        <v>22454</v>
      </c>
      <c r="J45" s="22">
        <v>22454</v>
      </c>
      <c r="K45" s="22">
        <v>4942</v>
      </c>
      <c r="L45" s="22"/>
      <c r="M45" s="22">
        <v>15452</v>
      </c>
      <c r="N45" s="22">
        <v>20394</v>
      </c>
      <c r="O45" s="22">
        <v>34508</v>
      </c>
      <c r="P45" s="22"/>
      <c r="Q45" s="22">
        <v>8430</v>
      </c>
      <c r="R45" s="22">
        <v>42938</v>
      </c>
      <c r="S45" s="22">
        <v>32174</v>
      </c>
      <c r="T45" s="22">
        <v>6792</v>
      </c>
      <c r="U45" s="22">
        <v>27365</v>
      </c>
      <c r="V45" s="22">
        <v>66331</v>
      </c>
      <c r="W45" s="22">
        <v>152117</v>
      </c>
      <c r="X45" s="22">
        <v>92532</v>
      </c>
      <c r="Y45" s="22">
        <v>59585</v>
      </c>
      <c r="Z45" s="23">
        <v>64.393939393939391</v>
      </c>
      <c r="AA45" s="20">
        <v>92532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58700452</v>
      </c>
      <c r="D48" s="29">
        <f t="shared" ref="D48:Y48" si="1">SUM(D35:D47)</f>
        <v>0</v>
      </c>
      <c r="E48" s="30">
        <f t="shared" si="1"/>
        <v>78979650</v>
      </c>
      <c r="F48" s="31">
        <f t="shared" si="1"/>
        <v>48841125</v>
      </c>
      <c r="G48" s="31">
        <f t="shared" si="1"/>
        <v>-50613</v>
      </c>
      <c r="H48" s="31">
        <f t="shared" si="1"/>
        <v>631461</v>
      </c>
      <c r="I48" s="31">
        <f t="shared" si="1"/>
        <v>4778314</v>
      </c>
      <c r="J48" s="31">
        <f t="shared" si="1"/>
        <v>5359162</v>
      </c>
      <c r="K48" s="31">
        <f t="shared" si="1"/>
        <v>1053385</v>
      </c>
      <c r="L48" s="31">
        <f t="shared" si="1"/>
        <v>232739</v>
      </c>
      <c r="M48" s="31">
        <f t="shared" si="1"/>
        <v>1681638</v>
      </c>
      <c r="N48" s="31">
        <f t="shared" si="1"/>
        <v>2967762</v>
      </c>
      <c r="O48" s="31">
        <f t="shared" si="1"/>
        <v>11592079</v>
      </c>
      <c r="P48" s="31">
        <f t="shared" si="1"/>
        <v>970099</v>
      </c>
      <c r="Q48" s="31">
        <f t="shared" si="1"/>
        <v>1576326</v>
      </c>
      <c r="R48" s="31">
        <f t="shared" si="1"/>
        <v>14138504</v>
      </c>
      <c r="S48" s="31">
        <f t="shared" si="1"/>
        <v>2615318</v>
      </c>
      <c r="T48" s="31">
        <f t="shared" si="1"/>
        <v>2222683</v>
      </c>
      <c r="U48" s="31">
        <f t="shared" si="1"/>
        <v>6132919</v>
      </c>
      <c r="V48" s="31">
        <f t="shared" si="1"/>
        <v>10970920</v>
      </c>
      <c r="W48" s="31">
        <f t="shared" si="1"/>
        <v>33436348</v>
      </c>
      <c r="X48" s="31">
        <f t="shared" si="1"/>
        <v>48841125</v>
      </c>
      <c r="Y48" s="31">
        <f t="shared" si="1"/>
        <v>-15404777</v>
      </c>
      <c r="Z48" s="32">
        <f>+IF(X48&lt;&gt;0,+(Y48/X48)*100,0)</f>
        <v>-31.540585930401889</v>
      </c>
      <c r="AA48" s="29">
        <f>SUM(AA35:AA47)</f>
        <v>48841125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-28054496</v>
      </c>
      <c r="D49" s="39">
        <f t="shared" si="2"/>
        <v>0</v>
      </c>
      <c r="E49" s="40">
        <f t="shared" si="2"/>
        <v>4477915</v>
      </c>
      <c r="F49" s="41">
        <f t="shared" si="2"/>
        <v>-19059940</v>
      </c>
      <c r="G49" s="41">
        <f t="shared" si="2"/>
        <v>3492083</v>
      </c>
      <c r="H49" s="41">
        <f t="shared" si="2"/>
        <v>1634240</v>
      </c>
      <c r="I49" s="41">
        <f t="shared" si="2"/>
        <v>-2804242</v>
      </c>
      <c r="J49" s="41">
        <f t="shared" si="2"/>
        <v>2322081</v>
      </c>
      <c r="K49" s="41">
        <f t="shared" si="2"/>
        <v>1116888</v>
      </c>
      <c r="L49" s="41">
        <f t="shared" si="2"/>
        <v>1697119</v>
      </c>
      <c r="M49" s="41">
        <f t="shared" si="2"/>
        <v>483266</v>
      </c>
      <c r="N49" s="41">
        <f t="shared" si="2"/>
        <v>3297273</v>
      </c>
      <c r="O49" s="41">
        <f t="shared" si="2"/>
        <v>-15324245</v>
      </c>
      <c r="P49" s="41">
        <f t="shared" si="2"/>
        <v>868837</v>
      </c>
      <c r="Q49" s="41">
        <f t="shared" si="2"/>
        <v>-816805</v>
      </c>
      <c r="R49" s="41">
        <f t="shared" si="2"/>
        <v>-15272213</v>
      </c>
      <c r="S49" s="41">
        <f t="shared" si="2"/>
        <v>-1697692</v>
      </c>
      <c r="T49" s="41">
        <f t="shared" si="2"/>
        <v>-1240984</v>
      </c>
      <c r="U49" s="41">
        <f t="shared" si="2"/>
        <v>-5139631</v>
      </c>
      <c r="V49" s="41">
        <f t="shared" si="2"/>
        <v>-8078307</v>
      </c>
      <c r="W49" s="41">
        <f t="shared" si="2"/>
        <v>-17731166</v>
      </c>
      <c r="X49" s="41">
        <f t="shared" si="2"/>
        <v>-19059940</v>
      </c>
      <c r="Y49" s="41">
        <f t="shared" si="2"/>
        <v>1328774</v>
      </c>
      <c r="Z49" s="42">
        <f>+IF(X49&lt;&gt;0,+(Y49/X49)*100,0)</f>
        <v>-6.9715539503272304</v>
      </c>
      <c r="AA49" s="39">
        <f>+AA33-AA48</f>
        <v>-19059940</v>
      </c>
    </row>
    <row r="50" spans="1:27" x14ac:dyDescent="0.25">
      <c r="A50" s="43" t="s">
        <v>75</v>
      </c>
      <c r="B50" s="15" t="s">
        <v>32</v>
      </c>
      <c r="C50" s="20">
        <v>4983363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-23071133</v>
      </c>
      <c r="D52" s="48">
        <f t="shared" si="3"/>
        <v>0</v>
      </c>
      <c r="E52" s="49">
        <f t="shared" si="3"/>
        <v>4477915</v>
      </c>
      <c r="F52" s="50">
        <f t="shared" si="3"/>
        <v>-19059940</v>
      </c>
      <c r="G52" s="50">
        <f t="shared" si="3"/>
        <v>3492083</v>
      </c>
      <c r="H52" s="50">
        <f t="shared" si="3"/>
        <v>1634240</v>
      </c>
      <c r="I52" s="50">
        <f t="shared" si="3"/>
        <v>-2804242</v>
      </c>
      <c r="J52" s="50">
        <f t="shared" si="3"/>
        <v>2322081</v>
      </c>
      <c r="K52" s="50">
        <f t="shared" si="3"/>
        <v>1116888</v>
      </c>
      <c r="L52" s="50">
        <f t="shared" si="3"/>
        <v>1697119</v>
      </c>
      <c r="M52" s="50">
        <f t="shared" si="3"/>
        <v>483266</v>
      </c>
      <c r="N52" s="50">
        <f t="shared" si="3"/>
        <v>3297273</v>
      </c>
      <c r="O52" s="50">
        <f t="shared" si="3"/>
        <v>-15324245</v>
      </c>
      <c r="P52" s="50">
        <f t="shared" si="3"/>
        <v>868837</v>
      </c>
      <c r="Q52" s="50">
        <f t="shared" si="3"/>
        <v>-816805</v>
      </c>
      <c r="R52" s="50">
        <f t="shared" si="3"/>
        <v>-15272213</v>
      </c>
      <c r="S52" s="50">
        <f t="shared" si="3"/>
        <v>-1697692</v>
      </c>
      <c r="T52" s="50">
        <f t="shared" si="3"/>
        <v>-1240984</v>
      </c>
      <c r="U52" s="50">
        <f t="shared" si="3"/>
        <v>-5139631</v>
      </c>
      <c r="V52" s="50">
        <f t="shared" si="3"/>
        <v>-8078307</v>
      </c>
      <c r="W52" s="50">
        <f t="shared" si="3"/>
        <v>-17731166</v>
      </c>
      <c r="X52" s="50">
        <f t="shared" si="3"/>
        <v>-19059940</v>
      </c>
      <c r="Y52" s="50">
        <f t="shared" si="3"/>
        <v>1328774</v>
      </c>
      <c r="Z52" s="51">
        <f>+IF(X52&lt;&gt;0,+(Y52/X52)*100,0)</f>
        <v>-6.9715539503272304</v>
      </c>
      <c r="AA52" s="48">
        <f>SUM(AA49:AA51)</f>
        <v>-19059940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-23071133</v>
      </c>
      <c r="D54" s="54">
        <f>+D52-D53</f>
        <v>0</v>
      </c>
      <c r="E54" s="55">
        <f t="shared" si="4"/>
        <v>4477915</v>
      </c>
      <c r="F54" s="56">
        <f t="shared" si="4"/>
        <v>-19059940</v>
      </c>
      <c r="G54" s="56">
        <f t="shared" si="4"/>
        <v>3492083</v>
      </c>
      <c r="H54" s="56">
        <f t="shared" si="4"/>
        <v>1634240</v>
      </c>
      <c r="I54" s="56">
        <f t="shared" si="4"/>
        <v>-2804242</v>
      </c>
      <c r="J54" s="56">
        <f t="shared" si="4"/>
        <v>2322081</v>
      </c>
      <c r="K54" s="56">
        <f t="shared" si="4"/>
        <v>1116888</v>
      </c>
      <c r="L54" s="56">
        <f t="shared" si="4"/>
        <v>1697119</v>
      </c>
      <c r="M54" s="56">
        <f t="shared" si="4"/>
        <v>483266</v>
      </c>
      <c r="N54" s="56">
        <f t="shared" si="4"/>
        <v>3297273</v>
      </c>
      <c r="O54" s="56">
        <f t="shared" si="4"/>
        <v>-15324245</v>
      </c>
      <c r="P54" s="56">
        <f t="shared" si="4"/>
        <v>868837</v>
      </c>
      <c r="Q54" s="56">
        <f t="shared" si="4"/>
        <v>-816805</v>
      </c>
      <c r="R54" s="56">
        <f t="shared" si="4"/>
        <v>-15272213</v>
      </c>
      <c r="S54" s="56">
        <f t="shared" si="4"/>
        <v>-1697692</v>
      </c>
      <c r="T54" s="56">
        <f t="shared" si="4"/>
        <v>-1240984</v>
      </c>
      <c r="U54" s="56">
        <f t="shared" si="4"/>
        <v>-5139631</v>
      </c>
      <c r="V54" s="56">
        <f t="shared" si="4"/>
        <v>-8078307</v>
      </c>
      <c r="W54" s="56">
        <f t="shared" si="4"/>
        <v>-17731166</v>
      </c>
      <c r="X54" s="56">
        <f t="shared" si="4"/>
        <v>-19059940</v>
      </c>
      <c r="Y54" s="56">
        <f t="shared" si="4"/>
        <v>1328774</v>
      </c>
      <c r="Z54" s="57">
        <f>+IF(X54&lt;&gt;0,+(Y54/X54)*100,0)</f>
        <v>-6.9715539503272304</v>
      </c>
      <c r="AA54" s="54">
        <f>+AA52-AA53</f>
        <v>-19059940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-23071133</v>
      </c>
      <c r="D57" s="48">
        <f>SUM(D54:D56)</f>
        <v>0</v>
      </c>
      <c r="E57" s="49">
        <f t="shared" si="5"/>
        <v>4477915</v>
      </c>
      <c r="F57" s="50">
        <f t="shared" si="5"/>
        <v>-19059940</v>
      </c>
      <c r="G57" s="50">
        <f t="shared" si="5"/>
        <v>3492083</v>
      </c>
      <c r="H57" s="50">
        <f t="shared" si="5"/>
        <v>1634240</v>
      </c>
      <c r="I57" s="50">
        <f t="shared" si="5"/>
        <v>-2804242</v>
      </c>
      <c r="J57" s="50">
        <f t="shared" si="5"/>
        <v>2322081</v>
      </c>
      <c r="K57" s="50">
        <f t="shared" si="5"/>
        <v>1116888</v>
      </c>
      <c r="L57" s="50">
        <f t="shared" si="5"/>
        <v>1697119</v>
      </c>
      <c r="M57" s="50">
        <f t="shared" si="5"/>
        <v>483266</v>
      </c>
      <c r="N57" s="50">
        <f t="shared" si="5"/>
        <v>3297273</v>
      </c>
      <c r="O57" s="50">
        <f t="shared" si="5"/>
        <v>-15324245</v>
      </c>
      <c r="P57" s="50">
        <f t="shared" si="5"/>
        <v>868837</v>
      </c>
      <c r="Q57" s="50">
        <f t="shared" si="5"/>
        <v>-816805</v>
      </c>
      <c r="R57" s="50">
        <f t="shared" si="5"/>
        <v>-15272213</v>
      </c>
      <c r="S57" s="50">
        <f t="shared" si="5"/>
        <v>-1697692</v>
      </c>
      <c r="T57" s="50">
        <f t="shared" si="5"/>
        <v>-1240984</v>
      </c>
      <c r="U57" s="50">
        <f t="shared" si="5"/>
        <v>-5139631</v>
      </c>
      <c r="V57" s="50">
        <f t="shared" si="5"/>
        <v>-8078307</v>
      </c>
      <c r="W57" s="50">
        <f t="shared" si="5"/>
        <v>-17731166</v>
      </c>
      <c r="X57" s="50">
        <f t="shared" si="5"/>
        <v>-19059940</v>
      </c>
      <c r="Y57" s="50">
        <f t="shared" si="5"/>
        <v>1328774</v>
      </c>
      <c r="Z57" s="51">
        <f>+IF(X57&lt;&gt;0,+(Y57/X57)*100,0)</f>
        <v>-6.9715539503272304</v>
      </c>
      <c r="AA57" s="48">
        <f>SUM(AA54:AA56)</f>
        <v>-19059940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-23071133</v>
      </c>
      <c r="D60" s="65">
        <f>SUM(D57:D59)</f>
        <v>0</v>
      </c>
      <c r="E60" s="66">
        <f t="shared" si="6"/>
        <v>4477915</v>
      </c>
      <c r="F60" s="67">
        <f t="shared" si="6"/>
        <v>-19059940</v>
      </c>
      <c r="G60" s="67">
        <f t="shared" si="6"/>
        <v>3492083</v>
      </c>
      <c r="H60" s="67">
        <f t="shared" si="6"/>
        <v>1634240</v>
      </c>
      <c r="I60" s="67">
        <f t="shared" si="6"/>
        <v>-2804242</v>
      </c>
      <c r="J60" s="67">
        <f t="shared" si="6"/>
        <v>2322081</v>
      </c>
      <c r="K60" s="67">
        <f t="shared" si="6"/>
        <v>1116888</v>
      </c>
      <c r="L60" s="67">
        <f t="shared" si="6"/>
        <v>1697119</v>
      </c>
      <c r="M60" s="67">
        <f t="shared" si="6"/>
        <v>483266</v>
      </c>
      <c r="N60" s="67">
        <f t="shared" si="6"/>
        <v>3297273</v>
      </c>
      <c r="O60" s="67">
        <f t="shared" si="6"/>
        <v>-15324245</v>
      </c>
      <c r="P60" s="67">
        <f t="shared" si="6"/>
        <v>868837</v>
      </c>
      <c r="Q60" s="67">
        <f t="shared" si="6"/>
        <v>-816805</v>
      </c>
      <c r="R60" s="67">
        <f t="shared" si="6"/>
        <v>-15272213</v>
      </c>
      <c r="S60" s="67">
        <f t="shared" si="6"/>
        <v>-1697692</v>
      </c>
      <c r="T60" s="67">
        <f t="shared" si="6"/>
        <v>-1240984</v>
      </c>
      <c r="U60" s="67">
        <f t="shared" si="6"/>
        <v>-5139631</v>
      </c>
      <c r="V60" s="67">
        <f t="shared" si="6"/>
        <v>-8078307</v>
      </c>
      <c r="W60" s="67">
        <f t="shared" si="6"/>
        <v>-17731166</v>
      </c>
      <c r="X60" s="67">
        <f t="shared" si="6"/>
        <v>-19059940</v>
      </c>
      <c r="Y60" s="67">
        <f t="shared" si="6"/>
        <v>1328774</v>
      </c>
      <c r="Z60" s="68">
        <f>+IF(X60&lt;&gt;0,+(Y60/X60)*100,0)</f>
        <v>-6.9715539503272304</v>
      </c>
      <c r="AA60" s="65">
        <f>SUM(AA57:AA59)</f>
        <v>-19059940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125108954</v>
      </c>
      <c r="D8" s="20"/>
      <c r="E8" s="21">
        <v>161744556</v>
      </c>
      <c r="F8" s="22">
        <v>161744556</v>
      </c>
      <c r="G8" s="22">
        <v>13972191</v>
      </c>
      <c r="H8" s="22">
        <v>15294299</v>
      </c>
      <c r="I8" s="22">
        <v>9200710</v>
      </c>
      <c r="J8" s="22">
        <v>38467200</v>
      </c>
      <c r="K8" s="22">
        <v>12481504</v>
      </c>
      <c r="L8" s="22">
        <v>16749114</v>
      </c>
      <c r="M8" s="22">
        <v>12701545</v>
      </c>
      <c r="N8" s="22">
        <v>41932163</v>
      </c>
      <c r="O8" s="22">
        <v>13119867</v>
      </c>
      <c r="P8" s="22">
        <v>12681845</v>
      </c>
      <c r="Q8" s="22">
        <v>15164892</v>
      </c>
      <c r="R8" s="22">
        <v>40966604</v>
      </c>
      <c r="S8" s="22">
        <v>10619607</v>
      </c>
      <c r="T8" s="22">
        <v>12594564</v>
      </c>
      <c r="U8" s="22">
        <v>16489236</v>
      </c>
      <c r="V8" s="22">
        <v>39703407</v>
      </c>
      <c r="W8" s="22">
        <v>161069374</v>
      </c>
      <c r="X8" s="22">
        <v>161744556</v>
      </c>
      <c r="Y8" s="22">
        <v>-675182</v>
      </c>
      <c r="Z8" s="23">
        <v>-0.41743723355981144</v>
      </c>
      <c r="AA8" s="20">
        <v>161744556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14103208</v>
      </c>
      <c r="D26" s="20"/>
      <c r="E26" s="21">
        <v>12927939</v>
      </c>
      <c r="F26" s="22">
        <v>12927939</v>
      </c>
      <c r="G26" s="22">
        <v>5386639</v>
      </c>
      <c r="H26" s="22"/>
      <c r="I26" s="22"/>
      <c r="J26" s="22">
        <v>5386639</v>
      </c>
      <c r="K26" s="22"/>
      <c r="L26" s="22"/>
      <c r="M26" s="22">
        <v>4261126</v>
      </c>
      <c r="N26" s="22">
        <v>4261126</v>
      </c>
      <c r="O26" s="22"/>
      <c r="P26" s="22"/>
      <c r="Q26" s="22">
        <v>3231978</v>
      </c>
      <c r="R26" s="22">
        <v>3231978</v>
      </c>
      <c r="S26" s="22"/>
      <c r="T26" s="22"/>
      <c r="U26" s="22"/>
      <c r="V26" s="22"/>
      <c r="W26" s="22">
        <v>12879743</v>
      </c>
      <c r="X26" s="22">
        <v>12927939</v>
      </c>
      <c r="Y26" s="22">
        <v>-48196</v>
      </c>
      <c r="Z26" s="23">
        <v>-0.37280497687991876</v>
      </c>
      <c r="AA26" s="20">
        <v>12927939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139212162</v>
      </c>
      <c r="D33" s="29">
        <f t="shared" ref="D33:Y33" si="0">SUM(D6:D32)</f>
        <v>0</v>
      </c>
      <c r="E33" s="30">
        <f t="shared" si="0"/>
        <v>174672495</v>
      </c>
      <c r="F33" s="31">
        <f t="shared" si="0"/>
        <v>174672495</v>
      </c>
      <c r="G33" s="31">
        <f t="shared" si="0"/>
        <v>19358830</v>
      </c>
      <c r="H33" s="31">
        <f t="shared" si="0"/>
        <v>15294299</v>
      </c>
      <c r="I33" s="31">
        <f t="shared" si="0"/>
        <v>9200710</v>
      </c>
      <c r="J33" s="31">
        <f t="shared" si="0"/>
        <v>43853839</v>
      </c>
      <c r="K33" s="31">
        <f t="shared" si="0"/>
        <v>12481504</v>
      </c>
      <c r="L33" s="31">
        <f t="shared" si="0"/>
        <v>16749114</v>
      </c>
      <c r="M33" s="31">
        <f t="shared" si="0"/>
        <v>16962671</v>
      </c>
      <c r="N33" s="31">
        <f t="shared" si="0"/>
        <v>46193289</v>
      </c>
      <c r="O33" s="31">
        <f t="shared" si="0"/>
        <v>13119867</v>
      </c>
      <c r="P33" s="31">
        <f t="shared" si="0"/>
        <v>12681845</v>
      </c>
      <c r="Q33" s="31">
        <f t="shared" si="0"/>
        <v>18396870</v>
      </c>
      <c r="R33" s="31">
        <f t="shared" si="0"/>
        <v>44198582</v>
      </c>
      <c r="S33" s="31">
        <f t="shared" si="0"/>
        <v>10619607</v>
      </c>
      <c r="T33" s="31">
        <f t="shared" si="0"/>
        <v>12594564</v>
      </c>
      <c r="U33" s="31">
        <f t="shared" si="0"/>
        <v>16489236</v>
      </c>
      <c r="V33" s="31">
        <f t="shared" si="0"/>
        <v>39703407</v>
      </c>
      <c r="W33" s="31">
        <f t="shared" si="0"/>
        <v>173949117</v>
      </c>
      <c r="X33" s="31">
        <f t="shared" si="0"/>
        <v>174672495</v>
      </c>
      <c r="Y33" s="31">
        <f t="shared" si="0"/>
        <v>-723378</v>
      </c>
      <c r="Z33" s="32">
        <f>+IF(X33&lt;&gt;0,+(Y33/X33)*100,0)</f>
        <v>-0.41413389097121445</v>
      </c>
      <c r="AA33" s="29">
        <f>SUM(AA6:AA32)</f>
        <v>174672495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16128969</v>
      </c>
      <c r="D35" s="20"/>
      <c r="E35" s="21">
        <v>12251666</v>
      </c>
      <c r="F35" s="22">
        <v>12251666</v>
      </c>
      <c r="G35" s="22">
        <v>1468546</v>
      </c>
      <c r="H35" s="22">
        <v>1371057</v>
      </c>
      <c r="I35" s="22">
        <v>2679530</v>
      </c>
      <c r="J35" s="22">
        <v>5519133</v>
      </c>
      <c r="K35" s="22">
        <v>107204</v>
      </c>
      <c r="L35" s="22">
        <v>1563096</v>
      </c>
      <c r="M35" s="22">
        <v>1336197</v>
      </c>
      <c r="N35" s="22">
        <v>3006497</v>
      </c>
      <c r="O35" s="22">
        <v>1271766</v>
      </c>
      <c r="P35" s="22">
        <v>1238910</v>
      </c>
      <c r="Q35" s="22">
        <v>1239940</v>
      </c>
      <c r="R35" s="22">
        <v>3750616</v>
      </c>
      <c r="S35" s="22">
        <v>69700</v>
      </c>
      <c r="T35" s="22">
        <v>3697348</v>
      </c>
      <c r="U35" s="22">
        <v>158162</v>
      </c>
      <c r="V35" s="22">
        <v>3925210</v>
      </c>
      <c r="W35" s="22">
        <v>16201456</v>
      </c>
      <c r="X35" s="22">
        <v>12251666</v>
      </c>
      <c r="Y35" s="22">
        <v>3949790</v>
      </c>
      <c r="Z35" s="23">
        <v>32.238799196778629</v>
      </c>
      <c r="AA35" s="20">
        <v>12251666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5332</v>
      </c>
      <c r="D38" s="20"/>
      <c r="E38" s="21">
        <v>11214</v>
      </c>
      <c r="F38" s="22">
        <v>11214</v>
      </c>
      <c r="G38" s="22">
        <v>2054</v>
      </c>
      <c r="H38" s="22">
        <v>2229</v>
      </c>
      <c r="I38" s="22"/>
      <c r="J38" s="22">
        <v>4283</v>
      </c>
      <c r="K38" s="22"/>
      <c r="L38" s="22">
        <v>1279</v>
      </c>
      <c r="M38" s="22"/>
      <c r="N38" s="22">
        <v>1279</v>
      </c>
      <c r="O38" s="22"/>
      <c r="P38" s="22"/>
      <c r="Q38" s="22"/>
      <c r="R38" s="22"/>
      <c r="S38" s="22"/>
      <c r="T38" s="22">
        <v>2278</v>
      </c>
      <c r="U38" s="22"/>
      <c r="V38" s="22">
        <v>2278</v>
      </c>
      <c r="W38" s="22">
        <v>7840</v>
      </c>
      <c r="X38" s="22">
        <v>11214</v>
      </c>
      <c r="Y38" s="22">
        <v>-3374</v>
      </c>
      <c r="Z38" s="23">
        <v>-30.087390761548065</v>
      </c>
      <c r="AA38" s="20">
        <v>11214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5017270</v>
      </c>
      <c r="F39" s="22">
        <v>5017270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5017270</v>
      </c>
      <c r="Y39" s="22">
        <v>-5017270</v>
      </c>
      <c r="Z39" s="23">
        <v>-100</v>
      </c>
      <c r="AA39" s="20">
        <v>5017270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26899152</v>
      </c>
      <c r="F40" s="22">
        <v>26899152</v>
      </c>
      <c r="G40" s="22"/>
      <c r="H40" s="22">
        <v>2445377</v>
      </c>
      <c r="I40" s="22"/>
      <c r="J40" s="22">
        <v>2445377</v>
      </c>
      <c r="K40" s="22"/>
      <c r="L40" s="22"/>
      <c r="M40" s="22"/>
      <c r="N40" s="22"/>
      <c r="O40" s="22"/>
      <c r="P40" s="22">
        <v>17117642</v>
      </c>
      <c r="Q40" s="22">
        <v>2445377</v>
      </c>
      <c r="R40" s="22">
        <v>19563019</v>
      </c>
      <c r="S40" s="22">
        <v>2445377</v>
      </c>
      <c r="T40" s="22">
        <v>2445377</v>
      </c>
      <c r="U40" s="22"/>
      <c r="V40" s="22">
        <v>4890754</v>
      </c>
      <c r="W40" s="22">
        <v>26899150</v>
      </c>
      <c r="X40" s="22">
        <v>26899152</v>
      </c>
      <c r="Y40" s="22">
        <v>-2</v>
      </c>
      <c r="Z40" s="23"/>
      <c r="AA40" s="20">
        <v>26899152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26838511</v>
      </c>
      <c r="D42" s="20"/>
      <c r="E42" s="21">
        <v>41052104</v>
      </c>
      <c r="F42" s="22">
        <v>48052104</v>
      </c>
      <c r="G42" s="22"/>
      <c r="H42" s="22">
        <v>943354</v>
      </c>
      <c r="I42" s="22">
        <v>2604025</v>
      </c>
      <c r="J42" s="22">
        <v>3547379</v>
      </c>
      <c r="K42" s="22">
        <v>784731</v>
      </c>
      <c r="L42" s="22">
        <v>3091732</v>
      </c>
      <c r="M42" s="22">
        <v>4315359</v>
      </c>
      <c r="N42" s="22">
        <v>8191822</v>
      </c>
      <c r="O42" s="22"/>
      <c r="P42" s="22">
        <v>5790625</v>
      </c>
      <c r="Q42" s="22">
        <v>724560</v>
      </c>
      <c r="R42" s="22">
        <v>6515185</v>
      </c>
      <c r="S42" s="22">
        <v>2051884</v>
      </c>
      <c r="T42" s="22">
        <v>7659531</v>
      </c>
      <c r="U42" s="22">
        <v>4104479</v>
      </c>
      <c r="V42" s="22">
        <v>13815894</v>
      </c>
      <c r="W42" s="22">
        <v>32070280</v>
      </c>
      <c r="X42" s="22">
        <v>48052104</v>
      </c>
      <c r="Y42" s="22">
        <v>-15981824</v>
      </c>
      <c r="Z42" s="23">
        <v>-33.259363627449076</v>
      </c>
      <c r="AA42" s="20">
        <v>48052104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3625052</v>
      </c>
      <c r="D44" s="20"/>
      <c r="E44" s="21">
        <v>2624323</v>
      </c>
      <c r="F44" s="22">
        <v>2624323</v>
      </c>
      <c r="G44" s="22">
        <v>161426</v>
      </c>
      <c r="H44" s="22"/>
      <c r="I44" s="22"/>
      <c r="J44" s="22">
        <v>161426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161426</v>
      </c>
      <c r="X44" s="22">
        <v>2624323</v>
      </c>
      <c r="Y44" s="22">
        <v>-2462897</v>
      </c>
      <c r="Z44" s="23">
        <v>-93.848851684796415</v>
      </c>
      <c r="AA44" s="20">
        <v>2624323</v>
      </c>
    </row>
    <row r="45" spans="1:27" x14ac:dyDescent="0.25">
      <c r="A45" s="19" t="s">
        <v>70</v>
      </c>
      <c r="B45" s="15" t="s">
        <v>32</v>
      </c>
      <c r="C45" s="20">
        <v>13358434</v>
      </c>
      <c r="D45" s="20"/>
      <c r="E45" s="21">
        <v>31422930</v>
      </c>
      <c r="F45" s="22">
        <v>30722930</v>
      </c>
      <c r="G45" s="22">
        <v>4979287</v>
      </c>
      <c r="H45" s="22">
        <v>5022382</v>
      </c>
      <c r="I45" s="22">
        <v>-240765</v>
      </c>
      <c r="J45" s="22">
        <v>9760904</v>
      </c>
      <c r="K45" s="22">
        <v>3293177</v>
      </c>
      <c r="L45" s="22">
        <v>3350556</v>
      </c>
      <c r="M45" s="22">
        <v>3450405</v>
      </c>
      <c r="N45" s="22">
        <v>10094138</v>
      </c>
      <c r="O45" s="22">
        <v>3505188</v>
      </c>
      <c r="P45" s="22">
        <v>4479493</v>
      </c>
      <c r="Q45" s="22">
        <v>13868856</v>
      </c>
      <c r="R45" s="22">
        <v>21853537</v>
      </c>
      <c r="S45" s="22">
        <v>-6560317</v>
      </c>
      <c r="T45" s="22">
        <v>3411844</v>
      </c>
      <c r="U45" s="22">
        <v>1700837</v>
      </c>
      <c r="V45" s="22">
        <v>-1447636</v>
      </c>
      <c r="W45" s="22">
        <v>40260943</v>
      </c>
      <c r="X45" s="22">
        <v>30722930</v>
      </c>
      <c r="Y45" s="22">
        <v>9538013</v>
      </c>
      <c r="Z45" s="23">
        <v>31.04525837867677</v>
      </c>
      <c r="AA45" s="20">
        <v>30722930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59956298</v>
      </c>
      <c r="D48" s="29">
        <f t="shared" ref="D48:Y48" si="1">SUM(D35:D47)</f>
        <v>0</v>
      </c>
      <c r="E48" s="30">
        <f t="shared" si="1"/>
        <v>119278659</v>
      </c>
      <c r="F48" s="31">
        <f t="shared" si="1"/>
        <v>125578659</v>
      </c>
      <c r="G48" s="31">
        <f t="shared" si="1"/>
        <v>6611313</v>
      </c>
      <c r="H48" s="31">
        <f t="shared" si="1"/>
        <v>9784399</v>
      </c>
      <c r="I48" s="31">
        <f t="shared" si="1"/>
        <v>5042790</v>
      </c>
      <c r="J48" s="31">
        <f t="shared" si="1"/>
        <v>21438502</v>
      </c>
      <c r="K48" s="31">
        <f t="shared" si="1"/>
        <v>4185112</v>
      </c>
      <c r="L48" s="31">
        <f t="shared" si="1"/>
        <v>8006663</v>
      </c>
      <c r="M48" s="31">
        <f t="shared" si="1"/>
        <v>9101961</v>
      </c>
      <c r="N48" s="31">
        <f t="shared" si="1"/>
        <v>21293736</v>
      </c>
      <c r="O48" s="31">
        <f t="shared" si="1"/>
        <v>4776954</v>
      </c>
      <c r="P48" s="31">
        <f t="shared" si="1"/>
        <v>28626670</v>
      </c>
      <c r="Q48" s="31">
        <f t="shared" si="1"/>
        <v>18278733</v>
      </c>
      <c r="R48" s="31">
        <f t="shared" si="1"/>
        <v>51682357</v>
      </c>
      <c r="S48" s="31">
        <f t="shared" si="1"/>
        <v>-1993356</v>
      </c>
      <c r="T48" s="31">
        <f t="shared" si="1"/>
        <v>17216378</v>
      </c>
      <c r="U48" s="31">
        <f t="shared" si="1"/>
        <v>5963478</v>
      </c>
      <c r="V48" s="31">
        <f t="shared" si="1"/>
        <v>21186500</v>
      </c>
      <c r="W48" s="31">
        <f t="shared" si="1"/>
        <v>115601095</v>
      </c>
      <c r="X48" s="31">
        <f t="shared" si="1"/>
        <v>125578659</v>
      </c>
      <c r="Y48" s="31">
        <f t="shared" si="1"/>
        <v>-9977564</v>
      </c>
      <c r="Z48" s="32">
        <f>+IF(X48&lt;&gt;0,+(Y48/X48)*100,0)</f>
        <v>-7.9452703822868491</v>
      </c>
      <c r="AA48" s="29">
        <f>SUM(AA35:AA47)</f>
        <v>125578659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79255864</v>
      </c>
      <c r="D49" s="39">
        <f t="shared" si="2"/>
        <v>0</v>
      </c>
      <c r="E49" s="40">
        <f t="shared" si="2"/>
        <v>55393836</v>
      </c>
      <c r="F49" s="41">
        <f t="shared" si="2"/>
        <v>49093836</v>
      </c>
      <c r="G49" s="41">
        <f t="shared" si="2"/>
        <v>12747517</v>
      </c>
      <c r="H49" s="41">
        <f t="shared" si="2"/>
        <v>5509900</v>
      </c>
      <c r="I49" s="41">
        <f t="shared" si="2"/>
        <v>4157920</v>
      </c>
      <c r="J49" s="41">
        <f t="shared" si="2"/>
        <v>22415337</v>
      </c>
      <c r="K49" s="41">
        <f t="shared" si="2"/>
        <v>8296392</v>
      </c>
      <c r="L49" s="41">
        <f t="shared" si="2"/>
        <v>8742451</v>
      </c>
      <c r="M49" s="41">
        <f t="shared" si="2"/>
        <v>7860710</v>
      </c>
      <c r="N49" s="41">
        <f t="shared" si="2"/>
        <v>24899553</v>
      </c>
      <c r="O49" s="41">
        <f t="shared" si="2"/>
        <v>8342913</v>
      </c>
      <c r="P49" s="41">
        <f t="shared" si="2"/>
        <v>-15944825</v>
      </c>
      <c r="Q49" s="41">
        <f t="shared" si="2"/>
        <v>118137</v>
      </c>
      <c r="R49" s="41">
        <f t="shared" si="2"/>
        <v>-7483775</v>
      </c>
      <c r="S49" s="41">
        <f t="shared" si="2"/>
        <v>12612963</v>
      </c>
      <c r="T49" s="41">
        <f t="shared" si="2"/>
        <v>-4621814</v>
      </c>
      <c r="U49" s="41">
        <f t="shared" si="2"/>
        <v>10525758</v>
      </c>
      <c r="V49" s="41">
        <f t="shared" si="2"/>
        <v>18516907</v>
      </c>
      <c r="W49" s="41">
        <f t="shared" si="2"/>
        <v>58348022</v>
      </c>
      <c r="X49" s="41">
        <f t="shared" si="2"/>
        <v>49093836</v>
      </c>
      <c r="Y49" s="41">
        <f t="shared" si="2"/>
        <v>9254186</v>
      </c>
      <c r="Z49" s="42">
        <f>+IF(X49&lt;&gt;0,+(Y49/X49)*100,0)</f>
        <v>18.849995750994076</v>
      </c>
      <c r="AA49" s="39">
        <f>+AA33-AA48</f>
        <v>49093836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79255864</v>
      </c>
      <c r="D52" s="48">
        <f t="shared" si="3"/>
        <v>0</v>
      </c>
      <c r="E52" s="49">
        <f t="shared" si="3"/>
        <v>55393836</v>
      </c>
      <c r="F52" s="50">
        <f t="shared" si="3"/>
        <v>49093836</v>
      </c>
      <c r="G52" s="50">
        <f t="shared" si="3"/>
        <v>12747517</v>
      </c>
      <c r="H52" s="50">
        <f t="shared" si="3"/>
        <v>5509900</v>
      </c>
      <c r="I52" s="50">
        <f t="shared" si="3"/>
        <v>4157920</v>
      </c>
      <c r="J52" s="50">
        <f t="shared" si="3"/>
        <v>22415337</v>
      </c>
      <c r="K52" s="50">
        <f t="shared" si="3"/>
        <v>8296392</v>
      </c>
      <c r="L52" s="50">
        <f t="shared" si="3"/>
        <v>8742451</v>
      </c>
      <c r="M52" s="50">
        <f t="shared" si="3"/>
        <v>7860710</v>
      </c>
      <c r="N52" s="50">
        <f t="shared" si="3"/>
        <v>24899553</v>
      </c>
      <c r="O52" s="50">
        <f t="shared" si="3"/>
        <v>8342913</v>
      </c>
      <c r="P52" s="50">
        <f t="shared" si="3"/>
        <v>-15944825</v>
      </c>
      <c r="Q52" s="50">
        <f t="shared" si="3"/>
        <v>118137</v>
      </c>
      <c r="R52" s="50">
        <f t="shared" si="3"/>
        <v>-7483775</v>
      </c>
      <c r="S52" s="50">
        <f t="shared" si="3"/>
        <v>12612963</v>
      </c>
      <c r="T52" s="50">
        <f t="shared" si="3"/>
        <v>-4621814</v>
      </c>
      <c r="U52" s="50">
        <f t="shared" si="3"/>
        <v>10525758</v>
      </c>
      <c r="V52" s="50">
        <f t="shared" si="3"/>
        <v>18516907</v>
      </c>
      <c r="W52" s="50">
        <f t="shared" si="3"/>
        <v>58348022</v>
      </c>
      <c r="X52" s="50">
        <f t="shared" si="3"/>
        <v>49093836</v>
      </c>
      <c r="Y52" s="50">
        <f t="shared" si="3"/>
        <v>9254186</v>
      </c>
      <c r="Z52" s="51">
        <f>+IF(X52&lt;&gt;0,+(Y52/X52)*100,0)</f>
        <v>18.849995750994076</v>
      </c>
      <c r="AA52" s="48">
        <f>SUM(AA49:AA51)</f>
        <v>49093836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79255864</v>
      </c>
      <c r="D54" s="54">
        <f>+D52-D53</f>
        <v>0</v>
      </c>
      <c r="E54" s="55">
        <f t="shared" si="4"/>
        <v>55393836</v>
      </c>
      <c r="F54" s="56">
        <f t="shared" si="4"/>
        <v>49093836</v>
      </c>
      <c r="G54" s="56">
        <f t="shared" si="4"/>
        <v>12747517</v>
      </c>
      <c r="H54" s="56">
        <f t="shared" si="4"/>
        <v>5509900</v>
      </c>
      <c r="I54" s="56">
        <f t="shared" si="4"/>
        <v>4157920</v>
      </c>
      <c r="J54" s="56">
        <f t="shared" si="4"/>
        <v>22415337</v>
      </c>
      <c r="K54" s="56">
        <f t="shared" si="4"/>
        <v>8296392</v>
      </c>
      <c r="L54" s="56">
        <f t="shared" si="4"/>
        <v>8742451</v>
      </c>
      <c r="M54" s="56">
        <f t="shared" si="4"/>
        <v>7860710</v>
      </c>
      <c r="N54" s="56">
        <f t="shared" si="4"/>
        <v>24899553</v>
      </c>
      <c r="O54" s="56">
        <f t="shared" si="4"/>
        <v>8342913</v>
      </c>
      <c r="P54" s="56">
        <f t="shared" si="4"/>
        <v>-15944825</v>
      </c>
      <c r="Q54" s="56">
        <f t="shared" si="4"/>
        <v>118137</v>
      </c>
      <c r="R54" s="56">
        <f t="shared" si="4"/>
        <v>-7483775</v>
      </c>
      <c r="S54" s="56">
        <f t="shared" si="4"/>
        <v>12612963</v>
      </c>
      <c r="T54" s="56">
        <f t="shared" si="4"/>
        <v>-4621814</v>
      </c>
      <c r="U54" s="56">
        <f t="shared" si="4"/>
        <v>10525758</v>
      </c>
      <c r="V54" s="56">
        <f t="shared" si="4"/>
        <v>18516907</v>
      </c>
      <c r="W54" s="56">
        <f t="shared" si="4"/>
        <v>58348022</v>
      </c>
      <c r="X54" s="56">
        <f t="shared" si="4"/>
        <v>49093836</v>
      </c>
      <c r="Y54" s="56">
        <f t="shared" si="4"/>
        <v>9254186</v>
      </c>
      <c r="Z54" s="57">
        <f>+IF(X54&lt;&gt;0,+(Y54/X54)*100,0)</f>
        <v>18.849995750994076</v>
      </c>
      <c r="AA54" s="54">
        <f>+AA52-AA53</f>
        <v>49093836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79255864</v>
      </c>
      <c r="D57" s="48">
        <f>SUM(D54:D56)</f>
        <v>0</v>
      </c>
      <c r="E57" s="49">
        <f t="shared" si="5"/>
        <v>55393836</v>
      </c>
      <c r="F57" s="50">
        <f t="shared" si="5"/>
        <v>49093836</v>
      </c>
      <c r="G57" s="50">
        <f t="shared" si="5"/>
        <v>12747517</v>
      </c>
      <c r="H57" s="50">
        <f t="shared" si="5"/>
        <v>5509900</v>
      </c>
      <c r="I57" s="50">
        <f t="shared" si="5"/>
        <v>4157920</v>
      </c>
      <c r="J57" s="50">
        <f t="shared" si="5"/>
        <v>22415337</v>
      </c>
      <c r="K57" s="50">
        <f t="shared" si="5"/>
        <v>8296392</v>
      </c>
      <c r="L57" s="50">
        <f t="shared" si="5"/>
        <v>8742451</v>
      </c>
      <c r="M57" s="50">
        <f t="shared" si="5"/>
        <v>7860710</v>
      </c>
      <c r="N57" s="50">
        <f t="shared" si="5"/>
        <v>24899553</v>
      </c>
      <c r="O57" s="50">
        <f t="shared" si="5"/>
        <v>8342913</v>
      </c>
      <c r="P57" s="50">
        <f t="shared" si="5"/>
        <v>-15944825</v>
      </c>
      <c r="Q57" s="50">
        <f t="shared" si="5"/>
        <v>118137</v>
      </c>
      <c r="R57" s="50">
        <f t="shared" si="5"/>
        <v>-7483775</v>
      </c>
      <c r="S57" s="50">
        <f t="shared" si="5"/>
        <v>12612963</v>
      </c>
      <c r="T57" s="50">
        <f t="shared" si="5"/>
        <v>-4621814</v>
      </c>
      <c r="U57" s="50">
        <f t="shared" si="5"/>
        <v>10525758</v>
      </c>
      <c r="V57" s="50">
        <f t="shared" si="5"/>
        <v>18516907</v>
      </c>
      <c r="W57" s="50">
        <f t="shared" si="5"/>
        <v>58348022</v>
      </c>
      <c r="X57" s="50">
        <f t="shared" si="5"/>
        <v>49093836</v>
      </c>
      <c r="Y57" s="50">
        <f t="shared" si="5"/>
        <v>9254186</v>
      </c>
      <c r="Z57" s="51">
        <f>+IF(X57&lt;&gt;0,+(Y57/X57)*100,0)</f>
        <v>18.849995750994076</v>
      </c>
      <c r="AA57" s="48">
        <f>SUM(AA54:AA56)</f>
        <v>49093836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79255864</v>
      </c>
      <c r="D60" s="65">
        <f>SUM(D57:D59)</f>
        <v>0</v>
      </c>
      <c r="E60" s="66">
        <f t="shared" si="6"/>
        <v>55393836</v>
      </c>
      <c r="F60" s="67">
        <f t="shared" si="6"/>
        <v>49093836</v>
      </c>
      <c r="G60" s="67">
        <f t="shared" si="6"/>
        <v>12747517</v>
      </c>
      <c r="H60" s="67">
        <f t="shared" si="6"/>
        <v>5509900</v>
      </c>
      <c r="I60" s="67">
        <f t="shared" si="6"/>
        <v>4157920</v>
      </c>
      <c r="J60" s="67">
        <f t="shared" si="6"/>
        <v>22415337</v>
      </c>
      <c r="K60" s="67">
        <f t="shared" si="6"/>
        <v>8296392</v>
      </c>
      <c r="L60" s="67">
        <f t="shared" si="6"/>
        <v>8742451</v>
      </c>
      <c r="M60" s="67">
        <f t="shared" si="6"/>
        <v>7860710</v>
      </c>
      <c r="N60" s="67">
        <f t="shared" si="6"/>
        <v>24899553</v>
      </c>
      <c r="O60" s="67">
        <f t="shared" si="6"/>
        <v>8342913</v>
      </c>
      <c r="P60" s="67">
        <f t="shared" si="6"/>
        <v>-15944825</v>
      </c>
      <c r="Q60" s="67">
        <f t="shared" si="6"/>
        <v>118137</v>
      </c>
      <c r="R60" s="67">
        <f t="shared" si="6"/>
        <v>-7483775</v>
      </c>
      <c r="S60" s="67">
        <f t="shared" si="6"/>
        <v>12612963</v>
      </c>
      <c r="T60" s="67">
        <f t="shared" si="6"/>
        <v>-4621814</v>
      </c>
      <c r="U60" s="67">
        <f t="shared" si="6"/>
        <v>10525758</v>
      </c>
      <c r="V60" s="67">
        <f t="shared" si="6"/>
        <v>18516907</v>
      </c>
      <c r="W60" s="67">
        <f t="shared" si="6"/>
        <v>58348022</v>
      </c>
      <c r="X60" s="67">
        <f t="shared" si="6"/>
        <v>49093836</v>
      </c>
      <c r="Y60" s="67">
        <f t="shared" si="6"/>
        <v>9254186</v>
      </c>
      <c r="Z60" s="68">
        <f>+IF(X60&lt;&gt;0,+(Y60/X60)*100,0)</f>
        <v>18.849995750994076</v>
      </c>
      <c r="AA60" s="65">
        <f>SUM(AA57:AA59)</f>
        <v>49093836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D26B47-8F1B-4DE2-BCDB-C8AC03572510}"/>
</file>

<file path=customXml/itemProps2.xml><?xml version="1.0" encoding="utf-8"?>
<ds:datastoreItem xmlns:ds="http://schemas.openxmlformats.org/officeDocument/2006/customXml" ds:itemID="{B1D3ED16-511E-4BCF-81F9-A32EB051673E}"/>
</file>

<file path=customXml/itemProps3.xml><?xml version="1.0" encoding="utf-8"?>
<ds:datastoreItem xmlns:ds="http://schemas.openxmlformats.org/officeDocument/2006/customXml" ds:itemID="{EEE233F5-AFF3-4F48-A09D-CDE91CDC7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2025-08-28T09:38:36Z</dcterms:created>
  <dcterms:modified xsi:type="dcterms:W3CDTF">2025-08-28T09:40:41Z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